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26200\"/>
    </mc:Choice>
  </mc:AlternateContent>
  <xr:revisionPtr revIDLastSave="0" documentId="13_ncr:1_{042D0B39-080A-49B6-93D3-426664E16AD8}" xr6:coauthVersionLast="47" xr6:coauthVersionMax="47" xr10:uidLastSave="{00000000-0000-0000-0000-000000000000}"/>
  <bookViews>
    <workbookView xWindow="-120" yWindow="-120" windowWidth="29040" windowHeight="15720" activeTab="1" xr2:uid="{D6821FD8-F106-4357-A352-3D7C156B478E}"/>
  </bookViews>
  <sheets>
    <sheet name="ASPHALT CONCRETE (FOR SHEET)" sheetId="1" r:id="rId1"/>
    <sheet name="PAVEMENT MARKINGS (FOR SHEET)" sheetId="3" r:id="rId2"/>
    <sheet name="RPM (FOR SHEET)" sheetId="4" r:id="rId3"/>
    <sheet name="ADJUSTMENTS" sheetId="2" r:id="rId4"/>
    <sheet name="CURB RAMPS" sheetId="6" r:id="rId5"/>
    <sheet name="GUARDRAIL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6" i="1" l="1"/>
  <c r="E65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AB61" i="5"/>
  <c r="AA61" i="5"/>
  <c r="W61" i="5"/>
  <c r="V61" i="5"/>
  <c r="U61" i="5"/>
  <c r="T61" i="5"/>
  <c r="S61" i="5"/>
  <c r="R61" i="5"/>
  <c r="Q61" i="5"/>
  <c r="L61" i="5"/>
  <c r="K61" i="5"/>
  <c r="J61" i="5"/>
  <c r="I61" i="5"/>
  <c r="H61" i="5"/>
  <c r="P60" i="5"/>
  <c r="AC60" i="5" s="1"/>
  <c r="O60" i="5"/>
  <c r="G60" i="5"/>
  <c r="P59" i="5"/>
  <c r="AC59" i="5" s="1"/>
  <c r="O59" i="5"/>
  <c r="G59" i="5"/>
  <c r="P58" i="5"/>
  <c r="AC58" i="5" s="1"/>
  <c r="O58" i="5"/>
  <c r="G58" i="5"/>
  <c r="P57" i="5"/>
  <c r="AC57" i="5" s="1"/>
  <c r="O57" i="5"/>
  <c r="G57" i="5"/>
  <c r="P56" i="5"/>
  <c r="AC56" i="5" s="1"/>
  <c r="O56" i="5"/>
  <c r="G56" i="5"/>
  <c r="P55" i="5"/>
  <c r="AC55" i="5" s="1"/>
  <c r="O55" i="5"/>
  <c r="G55" i="5"/>
  <c r="P54" i="5"/>
  <c r="AC54" i="5" s="1"/>
  <c r="O54" i="5"/>
  <c r="G54" i="5"/>
  <c r="P53" i="5"/>
  <c r="AC53" i="5" s="1"/>
  <c r="O53" i="5"/>
  <c r="G53" i="5"/>
  <c r="P52" i="5"/>
  <c r="AC52" i="5" s="1"/>
  <c r="O52" i="5"/>
  <c r="G52" i="5"/>
  <c r="P51" i="5"/>
  <c r="AC51" i="5" s="1"/>
  <c r="O51" i="5"/>
  <c r="G51" i="5"/>
  <c r="P50" i="5"/>
  <c r="AC50" i="5" s="1"/>
  <c r="O50" i="5"/>
  <c r="G50" i="5"/>
  <c r="P49" i="5"/>
  <c r="AC49" i="5" s="1"/>
  <c r="O49" i="5"/>
  <c r="G49" i="5"/>
  <c r="P48" i="5"/>
  <c r="AC48" i="5" s="1"/>
  <c r="O48" i="5"/>
  <c r="G48" i="5"/>
  <c r="P47" i="5"/>
  <c r="AC47" i="5" s="1"/>
  <c r="O47" i="5"/>
  <c r="G47" i="5"/>
  <c r="P46" i="5"/>
  <c r="AC46" i="5" s="1"/>
  <c r="O46" i="5"/>
  <c r="G46" i="5"/>
  <c r="P45" i="5"/>
  <c r="AC45" i="5" s="1"/>
  <c r="O45" i="5"/>
  <c r="G45" i="5"/>
  <c r="P44" i="5"/>
  <c r="AC44" i="5" s="1"/>
  <c r="O44" i="5"/>
  <c r="G44" i="5"/>
  <c r="P43" i="5"/>
  <c r="AC43" i="5" s="1"/>
  <c r="O43" i="5"/>
  <c r="G43" i="5"/>
  <c r="P42" i="5"/>
  <c r="AC42" i="5" s="1"/>
  <c r="O42" i="5"/>
  <c r="G42" i="5"/>
  <c r="P41" i="5"/>
  <c r="AC41" i="5" s="1"/>
  <c r="O41" i="5"/>
  <c r="G41" i="5"/>
  <c r="P40" i="5"/>
  <c r="AC40" i="5" s="1"/>
  <c r="O40" i="5"/>
  <c r="G40" i="5"/>
  <c r="P39" i="5"/>
  <c r="AC39" i="5" s="1"/>
  <c r="O39" i="5"/>
  <c r="G39" i="5"/>
  <c r="P38" i="5"/>
  <c r="AC38" i="5" s="1"/>
  <c r="O38" i="5"/>
  <c r="G38" i="5"/>
  <c r="P37" i="5"/>
  <c r="AC37" i="5" s="1"/>
  <c r="O37" i="5"/>
  <c r="G37" i="5"/>
  <c r="P36" i="5"/>
  <c r="AC36" i="5" s="1"/>
  <c r="O36" i="5"/>
  <c r="G36" i="5"/>
  <c r="P35" i="5"/>
  <c r="AC35" i="5" s="1"/>
  <c r="O35" i="5"/>
  <c r="G35" i="5"/>
  <c r="P34" i="5"/>
  <c r="AC34" i="5" s="1"/>
  <c r="O34" i="5"/>
  <c r="G34" i="5"/>
  <c r="P33" i="5"/>
  <c r="AC33" i="5" s="1"/>
  <c r="O33" i="5"/>
  <c r="G33" i="5"/>
  <c r="P32" i="5"/>
  <c r="AC32" i="5" s="1"/>
  <c r="O32" i="5"/>
  <c r="G32" i="5"/>
  <c r="P31" i="5"/>
  <c r="AC31" i="5" s="1"/>
  <c r="O31" i="5"/>
  <c r="G31" i="5"/>
  <c r="P30" i="5"/>
  <c r="AC30" i="5" s="1"/>
  <c r="O30" i="5"/>
  <c r="G30" i="5"/>
  <c r="P29" i="5"/>
  <c r="AC29" i="5" s="1"/>
  <c r="O29" i="5"/>
  <c r="G29" i="5"/>
  <c r="P28" i="5"/>
  <c r="AC28" i="5" s="1"/>
  <c r="O28" i="5"/>
  <c r="G28" i="5"/>
  <c r="P27" i="5"/>
  <c r="AC27" i="5" s="1"/>
  <c r="O27" i="5"/>
  <c r="G27" i="5"/>
  <c r="P26" i="5"/>
  <c r="AC26" i="5" s="1"/>
  <c r="O26" i="5"/>
  <c r="AC25" i="5"/>
  <c r="O25" i="5"/>
  <c r="G25" i="5"/>
  <c r="P24" i="5"/>
  <c r="AC24" i="5" s="1"/>
  <c r="O24" i="5"/>
  <c r="P23" i="5"/>
  <c r="AC23" i="5" s="1"/>
  <c r="O23" i="5"/>
  <c r="G23" i="5"/>
  <c r="P22" i="5"/>
  <c r="AC22" i="5" s="1"/>
  <c r="O22" i="5"/>
  <c r="P21" i="5"/>
  <c r="AC21" i="5" s="1"/>
  <c r="O21" i="5"/>
  <c r="G21" i="5"/>
  <c r="AC20" i="5"/>
  <c r="O20" i="5"/>
  <c r="P19" i="5"/>
  <c r="AC19" i="5" s="1"/>
  <c r="O19" i="5"/>
  <c r="G19" i="5"/>
  <c r="P18" i="5"/>
  <c r="AC18" i="5" s="1"/>
  <c r="O18" i="5"/>
  <c r="P17" i="5"/>
  <c r="AC17" i="5" s="1"/>
  <c r="O17" i="5"/>
  <c r="G17" i="5"/>
  <c r="P16" i="5"/>
  <c r="AC16" i="5" s="1"/>
  <c r="O16" i="5"/>
  <c r="G16" i="5"/>
  <c r="I19" i="1"/>
  <c r="Q19" i="1" s="1"/>
  <c r="I18" i="1"/>
  <c r="N19" i="1"/>
  <c r="N15" i="1"/>
  <c r="N16" i="1"/>
  <c r="N17" i="1"/>
  <c r="N18" i="1"/>
  <c r="I17" i="1"/>
  <c r="I16" i="1"/>
  <c r="I15" i="1"/>
  <c r="Q15" i="1" s="1"/>
  <c r="Q16" i="1"/>
  <c r="Q17" i="1"/>
  <c r="Q18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14" i="1"/>
  <c r="N14" i="1"/>
  <c r="N13" i="1"/>
  <c r="Q13" i="1"/>
  <c r="L70" i="4"/>
  <c r="N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J55" i="4"/>
  <c r="J54" i="4"/>
  <c r="J53" i="4"/>
  <c r="J52" i="4"/>
  <c r="J51" i="4"/>
  <c r="T50" i="3"/>
  <c r="S50" i="3"/>
  <c r="R50" i="3"/>
  <c r="Q50" i="3"/>
  <c r="P50" i="3"/>
  <c r="N50" i="3"/>
  <c r="M50" i="3"/>
  <c r="L50" i="3"/>
  <c r="J50" i="3"/>
  <c r="I5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H24" i="3"/>
  <c r="I24" i="3"/>
  <c r="J24" i="3"/>
  <c r="G50" i="3"/>
  <c r="H50" i="3"/>
  <c r="G10" i="2"/>
  <c r="F10" i="2"/>
  <c r="E10" i="2"/>
  <c r="D10" i="2"/>
  <c r="V36" i="1"/>
  <c r="U36" i="1"/>
  <c r="P35" i="1"/>
  <c r="M35" i="1"/>
  <c r="L35" i="1"/>
  <c r="J35" i="1"/>
  <c r="F35" i="1"/>
  <c r="G35" i="1" s="1"/>
  <c r="P34" i="1"/>
  <c r="M34" i="1"/>
  <c r="L34" i="1"/>
  <c r="J34" i="1"/>
  <c r="F34" i="1"/>
  <c r="G34" i="1" s="1"/>
  <c r="P33" i="1"/>
  <c r="M33" i="1"/>
  <c r="L33" i="1"/>
  <c r="J33" i="1"/>
  <c r="F33" i="1"/>
  <c r="G33" i="1" s="1"/>
  <c r="S33" i="1" s="1"/>
  <c r="P32" i="1"/>
  <c r="M32" i="1"/>
  <c r="L32" i="1"/>
  <c r="J32" i="1"/>
  <c r="N32" i="1" s="1"/>
  <c r="F32" i="1"/>
  <c r="G32" i="1" s="1"/>
  <c r="S32" i="1" s="1"/>
  <c r="P31" i="1"/>
  <c r="M31" i="1"/>
  <c r="L31" i="1"/>
  <c r="J31" i="1"/>
  <c r="F31" i="1"/>
  <c r="G31" i="1" s="1"/>
  <c r="P30" i="1"/>
  <c r="M30" i="1"/>
  <c r="L30" i="1"/>
  <c r="J30" i="1"/>
  <c r="F30" i="1"/>
  <c r="G30" i="1" s="1"/>
  <c r="P29" i="1"/>
  <c r="M29" i="1"/>
  <c r="L29" i="1"/>
  <c r="J29" i="1"/>
  <c r="F29" i="1"/>
  <c r="G29" i="1" s="1"/>
  <c r="P28" i="1"/>
  <c r="M28" i="1"/>
  <c r="L28" i="1"/>
  <c r="J28" i="1"/>
  <c r="N28" i="1" s="1"/>
  <c r="F28" i="1"/>
  <c r="G28" i="1" s="1"/>
  <c r="P27" i="1"/>
  <c r="M27" i="1"/>
  <c r="L27" i="1"/>
  <c r="J27" i="1"/>
  <c r="F27" i="1"/>
  <c r="G27" i="1" s="1"/>
  <c r="R27" i="1" s="1"/>
  <c r="T27" i="1" s="1"/>
  <c r="P26" i="1"/>
  <c r="M26" i="1"/>
  <c r="L26" i="1"/>
  <c r="J26" i="1"/>
  <c r="F26" i="1"/>
  <c r="G26" i="1" s="1"/>
  <c r="P25" i="1"/>
  <c r="M25" i="1"/>
  <c r="L25" i="1"/>
  <c r="J25" i="1"/>
  <c r="F25" i="1"/>
  <c r="G25" i="1" s="1"/>
  <c r="S25" i="1" s="1"/>
  <c r="P24" i="1"/>
  <c r="M24" i="1"/>
  <c r="L24" i="1"/>
  <c r="J24" i="1"/>
  <c r="F24" i="1"/>
  <c r="G24" i="1" s="1"/>
  <c r="P23" i="1"/>
  <c r="M23" i="1"/>
  <c r="L23" i="1"/>
  <c r="J23" i="1"/>
  <c r="F23" i="1"/>
  <c r="G23" i="1" s="1"/>
  <c r="P22" i="1"/>
  <c r="M22" i="1"/>
  <c r="L22" i="1"/>
  <c r="J22" i="1"/>
  <c r="F22" i="1"/>
  <c r="G22" i="1" s="1"/>
  <c r="P21" i="1"/>
  <c r="M21" i="1"/>
  <c r="L21" i="1"/>
  <c r="J21" i="1"/>
  <c r="N21" i="1" s="1"/>
  <c r="F21" i="1"/>
  <c r="G21" i="1" s="1"/>
  <c r="P20" i="1"/>
  <c r="M20" i="1"/>
  <c r="L20" i="1"/>
  <c r="J20" i="1"/>
  <c r="N20" i="1" s="1"/>
  <c r="F20" i="1"/>
  <c r="G20" i="1" s="1"/>
  <c r="J19" i="1"/>
  <c r="L19" i="1" s="1"/>
  <c r="M19" i="1" s="1"/>
  <c r="F19" i="1"/>
  <c r="G19" i="1" s="1"/>
  <c r="J18" i="1"/>
  <c r="L18" i="1" s="1"/>
  <c r="M18" i="1" s="1"/>
  <c r="F18" i="1"/>
  <c r="G18" i="1" s="1"/>
  <c r="J17" i="1"/>
  <c r="L17" i="1" s="1"/>
  <c r="M17" i="1" s="1"/>
  <c r="F17" i="1"/>
  <c r="G17" i="1" s="1"/>
  <c r="J16" i="1"/>
  <c r="P16" i="1" s="1"/>
  <c r="F16" i="1"/>
  <c r="G16" i="1" s="1"/>
  <c r="S16" i="1" s="1"/>
  <c r="J15" i="1"/>
  <c r="F15" i="1"/>
  <c r="G15" i="1" s="1"/>
  <c r="J14" i="1"/>
  <c r="F14" i="1"/>
  <c r="G14" i="1" s="1"/>
  <c r="J13" i="1"/>
  <c r="P13" i="1" s="1"/>
  <c r="F13" i="1"/>
  <c r="G13" i="1" s="1"/>
  <c r="G61" i="5" l="1"/>
  <c r="O61" i="5"/>
  <c r="AC61" i="5"/>
  <c r="P61" i="5"/>
  <c r="AA65" i="5" s="1"/>
  <c r="H70" i="4"/>
  <c r="J70" i="4"/>
  <c r="P18" i="1"/>
  <c r="R32" i="1"/>
  <c r="T32" i="1" s="1"/>
  <c r="N31" i="1"/>
  <c r="P19" i="1"/>
  <c r="S34" i="1"/>
  <c r="R34" i="1"/>
  <c r="T34" i="1" s="1"/>
  <c r="S19" i="1"/>
  <c r="R19" i="1"/>
  <c r="T19" i="1" s="1"/>
  <c r="N24" i="1"/>
  <c r="R16" i="1"/>
  <c r="T16" i="1" s="1"/>
  <c r="N34" i="1"/>
  <c r="N23" i="1"/>
  <c r="R14" i="1"/>
  <c r="T14" i="1" s="1"/>
  <c r="S14" i="1"/>
  <c r="S30" i="1"/>
  <c r="R30" i="1"/>
  <c r="T30" i="1" s="1"/>
  <c r="R20" i="1"/>
  <c r="T20" i="1" s="1"/>
  <c r="S20" i="1"/>
  <c r="S24" i="1"/>
  <c r="R24" i="1"/>
  <c r="T24" i="1" s="1"/>
  <c r="S22" i="1"/>
  <c r="R22" i="1"/>
  <c r="T22" i="1" s="1"/>
  <c r="L14" i="1"/>
  <c r="M14" i="1" s="1"/>
  <c r="P14" i="1"/>
  <c r="S17" i="1"/>
  <c r="R17" i="1"/>
  <c r="T17" i="1" s="1"/>
  <c r="S31" i="1"/>
  <c r="R31" i="1"/>
  <c r="T31" i="1" s="1"/>
  <c r="S29" i="1"/>
  <c r="R29" i="1"/>
  <c r="T29" i="1" s="1"/>
  <c r="S15" i="1"/>
  <c r="R15" i="1"/>
  <c r="T15" i="1" s="1"/>
  <c r="P15" i="1"/>
  <c r="L15" i="1"/>
  <c r="M15" i="1" s="1"/>
  <c r="S21" i="1"/>
  <c r="R21" i="1"/>
  <c r="T21" i="1" s="1"/>
  <c r="S26" i="1"/>
  <c r="R26" i="1"/>
  <c r="T26" i="1" s="1"/>
  <c r="N27" i="1"/>
  <c r="S35" i="1"/>
  <c r="R35" i="1"/>
  <c r="T35" i="1" s="1"/>
  <c r="S23" i="1"/>
  <c r="R23" i="1"/>
  <c r="T23" i="1" s="1"/>
  <c r="S18" i="1"/>
  <c r="R18" i="1"/>
  <c r="T18" i="1" s="1"/>
  <c r="S13" i="1"/>
  <c r="R13" i="1"/>
  <c r="Q36" i="1"/>
  <c r="R28" i="1"/>
  <c r="T28" i="1" s="1"/>
  <c r="S28" i="1"/>
  <c r="R25" i="1"/>
  <c r="T25" i="1" s="1"/>
  <c r="N30" i="1"/>
  <c r="N33" i="1"/>
  <c r="L13" i="1"/>
  <c r="L16" i="1"/>
  <c r="M16" i="1" s="1"/>
  <c r="R33" i="1"/>
  <c r="T33" i="1" s="1"/>
  <c r="N25" i="1"/>
  <c r="N35" i="1"/>
  <c r="N26" i="1"/>
  <c r="S27" i="1"/>
  <c r="P17" i="1"/>
  <c r="N29" i="1"/>
  <c r="N22" i="1"/>
  <c r="M13" i="1" l="1"/>
  <c r="M36" i="1" s="1"/>
  <c r="L36" i="1"/>
  <c r="N36" i="1"/>
  <c r="R36" i="1"/>
  <c r="T13" i="1"/>
  <c r="T36" i="1" s="1"/>
  <c r="S36" i="1"/>
</calcChain>
</file>

<file path=xl/sharedStrings.xml><?xml version="1.0" encoding="utf-8"?>
<sst xmlns="http://schemas.openxmlformats.org/spreadsheetml/2006/main" count="325" uniqueCount="157">
  <si>
    <t>PLAN SPLIT</t>
  </si>
  <si>
    <t>COUNTY-
ROUTE</t>
  </si>
  <si>
    <t>LOG POINT (MILE)</t>
  </si>
  <si>
    <t>LENGTH</t>
  </si>
  <si>
    <t>PAVEMENT AREA
(Micro-
Station Generated Area)</t>
  </si>
  <si>
    <t>PAVEMENT AREA WITH NO SHOULDERS</t>
  </si>
  <si>
    <t>PAVEMENT AREA</t>
  </si>
  <si>
    <t>NOTES</t>
  </si>
  <si>
    <t>PAVEMENT PLANING ASPHALT CONCRETE</t>
  </si>
  <si>
    <t>PATCHING PLANED SURFACE</t>
  </si>
  <si>
    <t>NON TRACKING TACK COAT @ 0.09          GAL/SQ YD</t>
  </si>
  <si>
    <t>ANTI-SEGREGATION EQUIPMENT</t>
  </si>
  <si>
    <t>COMPACTED AGGREGATE, 2" DEPTH, 12" WIDTH</t>
  </si>
  <si>
    <t>SHOULDER PREPARATION</t>
  </si>
  <si>
    <t>WATER      @ 20            GAL/CU YD</t>
  </si>
  <si>
    <t>EDGE LINE, RUMBLE STRIPE (ASPHALT CONCRETE)</t>
  </si>
  <si>
    <t>FROM</t>
  </si>
  <si>
    <t>TO</t>
  </si>
  <si>
    <t>DEPTH</t>
  </si>
  <si>
    <t>MILES</t>
  </si>
  <si>
    <t>FT</t>
  </si>
  <si>
    <t>SQ FT</t>
  </si>
  <si>
    <t>SQ YD</t>
  </si>
  <si>
    <t>INCHES</t>
  </si>
  <si>
    <t>GAL</t>
  </si>
  <si>
    <t>CU YD</t>
  </si>
  <si>
    <t>MGAL</t>
  </si>
  <si>
    <t>TOTALS CARRIED TO GENERAL SUMMARY</t>
  </si>
  <si>
    <t>CATCH BASIN</t>
  </si>
  <si>
    <t>MANHOLE</t>
  </si>
  <si>
    <t xml:space="preserve">VALVE BOX </t>
  </si>
  <si>
    <t>MONUMENTS</t>
  </si>
  <si>
    <t>TOTALS</t>
  </si>
  <si>
    <t>01/S&gt;2/05</t>
  </si>
  <si>
    <t>BUT-747</t>
  </si>
  <si>
    <t>PART</t>
  </si>
  <si>
    <t>TOTAL</t>
  </si>
  <si>
    <t>REMARKS</t>
  </si>
  <si>
    <t>EDGE LINE 6"</t>
  </si>
  <si>
    <t>CENTER LINE</t>
  </si>
  <si>
    <t>STOP LINE</t>
  </si>
  <si>
    <t>CROSSWALK LINE</t>
  </si>
  <si>
    <t>ISLAND MARKING</t>
  </si>
  <si>
    <t>WHITE</t>
  </si>
  <si>
    <t>YELLOW</t>
  </si>
  <si>
    <t>DASHED</t>
  </si>
  <si>
    <t>SOLID</t>
  </si>
  <si>
    <t>24"</t>
  </si>
  <si>
    <t>MILE</t>
  </si>
  <si>
    <t>LANE LINE</t>
  </si>
  <si>
    <t>12" CHANNELIZING LINE</t>
  </si>
  <si>
    <t>24" TRANSVERSE/ DIAGONAL LINE</t>
  </si>
  <si>
    <t>TWO WAY LEFT TURN ARROW</t>
  </si>
  <si>
    <t>EACH</t>
  </si>
  <si>
    <t>LANE ARROW</t>
  </si>
  <si>
    <t>TURN</t>
  </si>
  <si>
    <t>THROUGH</t>
  </si>
  <si>
    <t>THROUGH/ RIGHT</t>
  </si>
  <si>
    <t>LEFT</t>
  </si>
  <si>
    <t>RIGHT</t>
  </si>
  <si>
    <t>RAILROAD MARKING</t>
  </si>
  <si>
    <t>DOTTED LINE</t>
  </si>
  <si>
    <t>CHEVRON LINE</t>
  </si>
  <si>
    <t>LOCATION</t>
  </si>
  <si>
    <t>ITEM 621</t>
  </si>
  <si>
    <t>PRISMATIC RETRO-REFLECTOR COLORS</t>
  </si>
  <si>
    <t>RPM</t>
  </si>
  <si>
    <t>RPM REMOVED</t>
  </si>
  <si>
    <t>COUNTY</t>
  </si>
  <si>
    <t>ROUTE</t>
  </si>
  <si>
    <t>S.L.M. SECTION</t>
  </si>
  <si>
    <t>TWO-WAY</t>
  </si>
  <si>
    <t>YELLOW/
YELLOW</t>
  </si>
  <si>
    <t>WHITE/
RED</t>
  </si>
  <si>
    <t>BUT</t>
  </si>
  <si>
    <t>THICKNESS</t>
  </si>
  <si>
    <t>ASPHALT CONCRETE SURFACE COURSE, 12.5 MM, TYPE A (446)</t>
  </si>
  <si>
    <t>LOG POINT</t>
  </si>
  <si>
    <t>SIDE</t>
  </si>
  <si>
    <t>ITEM 202</t>
  </si>
  <si>
    <t>ITEM 209</t>
  </si>
  <si>
    <t>ITEM 606</t>
  </si>
  <si>
    <t>ITEM 517</t>
  </si>
  <si>
    <t>ITEM 609</t>
  </si>
  <si>
    <t>ITEM 626</t>
  </si>
  <si>
    <t>GUARDRAIL REMOVED</t>
  </si>
  <si>
    <t>ANCHOR ASSEMBLY REMOVED,
TYPE A, AS PER PLAN</t>
  </si>
  <si>
    <t>ANCHOR ASSEMBLY REMOVED,
TYPE E</t>
  </si>
  <si>
    <t>ANCHOR ASSEMBLY REMOVED,
TYPE T</t>
  </si>
  <si>
    <t>ANCHOR ASSEMBLY REMOVED,
TYPE B</t>
  </si>
  <si>
    <t>BRIDGE TERMINAL 
ASSEMBLY REMOVED</t>
  </si>
  <si>
    <t xml:space="preserve">IMPACT ATTENUATOR REMOVED </t>
  </si>
  <si>
    <t>Impact Attenuator measured length</t>
  </si>
  <si>
    <t>RESHAPING UNDER GUARDRAIL</t>
  </si>
  <si>
    <t>GUARDRAIL, 
TYPE MGS WITH LONG POSTS</t>
  </si>
  <si>
    <t>GUARDRAIL, TYPE MGS, LONG SPAN</t>
  </si>
  <si>
    <t>ANCHOR ASSEMBLY,
 MGS TYPE B</t>
  </si>
  <si>
    <t>ANCHOR ASSEMBLY, 
MGS TYPE E</t>
  </si>
  <si>
    <t>ANCHOR ASSEMBLY, 
MGS TYPE T</t>
  </si>
  <si>
    <t>MGS BRIDGE TERMINAL ASSEMBLY, TYPE 1</t>
  </si>
  <si>
    <t>MGS BRIDGE TERMINAL ASSEMBLY, TYPE 2</t>
  </si>
  <si>
    <t>BRIDGE TERMINAL ASSEMBLY, TYPE 4, AS PER PLAN</t>
  </si>
  <si>
    <r>
      <t xml:space="preserve">IMPACT ATTENUATOR, TYPE 1 </t>
    </r>
    <r>
      <rPr>
        <sz val="10"/>
        <color indexed="10"/>
        <rFont val="Arial"/>
        <family val="2"/>
      </rPr>
      <t xml:space="preserve">(UNIDIRECTIONAL) </t>
    </r>
  </si>
  <si>
    <r>
      <t xml:space="preserve">IMPACT ATTENUATOR, TYPE 2 </t>
    </r>
    <r>
      <rPr>
        <sz val="10"/>
        <color indexed="10"/>
        <rFont val="Arial"/>
        <family val="2"/>
      </rPr>
      <t xml:space="preserve">(UNIDIRECTIONAL) </t>
    </r>
  </si>
  <si>
    <r>
      <t xml:space="preserve">IMPACT ATTENUATOR, TYPE 3 </t>
    </r>
    <r>
      <rPr>
        <sz val="10"/>
        <color indexed="10"/>
        <rFont val="Arial"/>
        <family val="2"/>
      </rPr>
      <t xml:space="preserve">(UNIDIRECTIONAL) </t>
    </r>
  </si>
  <si>
    <t>DEEP BEAM BRIDGE RETROFIT RAILING</t>
  </si>
  <si>
    <t xml:space="preserve">CURB, TYPE 4-C </t>
  </si>
  <si>
    <r>
      <t xml:space="preserve">BARRIER REFLECTOR, TYPE 2
</t>
    </r>
    <r>
      <rPr>
        <sz val="10"/>
        <color indexed="10"/>
        <rFont val="Arial"/>
        <family val="2"/>
      </rPr>
      <t xml:space="preserve">(BIDIRECTIONAL) </t>
    </r>
  </si>
  <si>
    <t>STATION</t>
  </si>
  <si>
    <t>Hide columns G and H and other unused columns before bringing into MicroStation</t>
  </si>
  <si>
    <t>Project EDA for title sheet</t>
  </si>
  <si>
    <r>
      <rPr>
        <sz val="11"/>
        <color theme="1"/>
        <rFont val="Aptos Narrow"/>
        <family val="2"/>
        <scheme val="minor"/>
      </rPr>
      <t>TELL ROADWAY REVIEWER IF JUST REPLACING TYPE A: If replacing just the Anchor Assemblies, Type A, the guardrail removed should include 37.5' of existing guardrail so that the LON matches between the E and the A. Consider removing the proposed guardrail, otherwise, the proposed guardrail length will match the existing guardrail, as opposed to matching the existing LON.</t>
    </r>
    <r>
      <rPr>
        <b/>
        <sz val="10"/>
        <rFont val="Arial"/>
        <family val="2"/>
      </rPr>
      <t xml:space="preserve">
If replacing 1 AA A and that is all: 62.5 goes in column G so that 37.5 is calculated for Column H-I
If replacing 2 AA A and not the rest of guardrail, 125 goes in column G so that 75 is calculated for Column H-I</t>
    </r>
  </si>
  <si>
    <t>Add 18' of Curb, Type 4-C, whenever connecting to concrete barrier - See John Otis</t>
  </si>
  <si>
    <t>INTERSECTING STREETNAME</t>
  </si>
  <si>
    <t>FOR INFORMATION ONLY</t>
  </si>
  <si>
    <t>ADDITIONAL NOTES</t>
  </si>
  <si>
    <t>CURB RAMP TYPE PER BP-7.1</t>
  </si>
  <si>
    <t>PAVEMENT REMOVED</t>
  </si>
  <si>
    <t>WALK REMOVED</t>
  </si>
  <si>
    <t>CURB REMOVED</t>
  </si>
  <si>
    <t>CURB AND GUTTER REMOVED</t>
  </si>
  <si>
    <t>SUBGRADE COMPACTION</t>
  </si>
  <si>
    <t>ASPHALT CONCRETE BASE, PG64-22</t>
  </si>
  <si>
    <t>EXCAVATION</t>
  </si>
  <si>
    <t>PAVEMENT REPAIR, (B)</t>
  </si>
  <si>
    <t>4" CONCRETE WALK</t>
  </si>
  <si>
    <t>CURB RAMP</t>
  </si>
  <si>
    <t>DETECTABLE WARNING</t>
  </si>
  <si>
    <t>CURB, TYPE 6</t>
  </si>
  <si>
    <t>COMBINATION CURB AND GUTTER, TYPE 2</t>
  </si>
  <si>
    <t>CURB TYPE 2-A</t>
  </si>
  <si>
    <t>4" TOPSOIL</t>
  </si>
  <si>
    <t>SEEDING AND MULCHING</t>
  </si>
  <si>
    <t>COMMERCIAL FERTILIZER</t>
  </si>
  <si>
    <t>LIME</t>
  </si>
  <si>
    <t>WATER</t>
  </si>
  <si>
    <t>TYPE B1</t>
  </si>
  <si>
    <t>TYPE B2</t>
  </si>
  <si>
    <t>TYPE B3</t>
  </si>
  <si>
    <t>TYPE D</t>
  </si>
  <si>
    <t>BLENDED TRANSITION</t>
  </si>
  <si>
    <t>ONE EACH PER COMPASS LOCATION</t>
  </si>
  <si>
    <t>FEET</t>
  </si>
  <si>
    <t>TON</t>
  </si>
  <si>
    <t>ACRE</t>
  </si>
  <si>
    <t>M GAL</t>
  </si>
  <si>
    <t>$GS004A</t>
  </si>
  <si>
    <t>NOTES:</t>
  </si>
  <si>
    <t>1. NW MEANS NORTHWEST, NE MEANS NORTHEAST, SW MEANS SOUTHWEST, SE MEANS SOUTHEAST</t>
  </si>
  <si>
    <t>2. COMPASS DIRECTIONS ARE APPROXIMATE</t>
  </si>
  <si>
    <t>Project EDA for title sheet (curb ramp *0.003)</t>
  </si>
  <si>
    <t>ACRES</t>
  </si>
  <si>
    <t>3. CROSSWALK LINES SHALL BE APPLIED ON US OR STATE ROUTES ONLY, UNLESS SPECIFIED IN THE ADDITIOANAL NOTES</t>
  </si>
  <si>
    <t>ESTIMATE FOR CURB RAMP AREA</t>
  </si>
  <si>
    <t>TYPE A1</t>
  </si>
  <si>
    <t>LT</t>
  </si>
  <si>
    <t>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</si>
</sst>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0"/>
    <numFmt numFmtId="166" formatCode="0\+00.00"/>
  </numFmts>
  <fonts count="19" x14ac:knownFonts="1">
    <font>
      <sz val="11"/>
      <color theme="1"/>
      <name val="Aptos Narrow"/>
      <family val="2"/>
      <scheme val="minor"/>
    </font>
    <font>
      <i/>
      <sz val="10"/>
      <name val="Arial"/>
      <family val="2"/>
    </font>
    <font>
      <sz val="10"/>
      <color rgb="FF006100"/>
      <name val="Arial"/>
      <family val="2"/>
    </font>
    <font>
      <i/>
      <sz val="14"/>
      <name val="Verdana"/>
      <family val="2"/>
    </font>
    <font>
      <sz val="14"/>
      <name val="Verdana"/>
      <family val="2"/>
    </font>
    <font>
      <sz val="8"/>
      <name val="Aptos Narrow"/>
      <family val="2"/>
      <scheme val="minor"/>
    </font>
    <font>
      <b/>
      <sz val="12"/>
      <name val="Verdana"/>
      <family val="2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0"/>
      <name val="Arial"/>
      <family val="2"/>
    </font>
    <font>
      <b/>
      <sz val="11"/>
      <name val="Verdana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12"/>
      <name val="Verdana"/>
      <family val="2"/>
    </font>
    <font>
      <b/>
      <sz val="10"/>
      <name val="Arial"/>
      <family val="2"/>
    </font>
    <font>
      <b/>
      <sz val="10"/>
      <color rgb="FF00B050"/>
      <name val="Arial"/>
      <family val="2"/>
    </font>
    <font>
      <i/>
      <sz val="14"/>
      <name val="Arial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/>
      <bottom/>
      <diagonal style="dotted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dotted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/>
      <top style="medium">
        <color indexed="64"/>
      </top>
      <bottom/>
      <diagonal style="dotted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dotted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dotted">
        <color indexed="64"/>
      </diagonal>
    </border>
  </borders>
  <cellStyleXfs count="3">
    <xf numFmtId="0" fontId="0" fillId="0" borderId="0"/>
    <xf numFmtId="0" fontId="2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406">
    <xf numFmtId="0" fontId="0" fillId="0" borderId="0" xfId="0"/>
    <xf numFmtId="1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5" xfId="0" applyNumberFormat="1" applyFont="1" applyBorder="1" applyAlignment="1" applyProtection="1">
      <alignment horizontal="center" vertical="center"/>
      <protection locked="0"/>
    </xf>
    <xf numFmtId="1" fontId="1" fillId="0" borderId="8" xfId="0" applyNumberFormat="1" applyFont="1" applyBorder="1" applyAlignment="1" applyProtection="1">
      <alignment horizontal="center" vertical="center"/>
      <protection locked="0"/>
    </xf>
    <xf numFmtId="1" fontId="1" fillId="0" borderId="16" xfId="0" applyNumberFormat="1" applyFont="1" applyBorder="1" applyAlignment="1" applyProtection="1">
      <alignment horizontal="center" vertical="center"/>
      <protection locked="0"/>
    </xf>
    <xf numFmtId="1" fontId="1" fillId="0" borderId="17" xfId="0" applyNumberFormat="1" applyFont="1" applyBorder="1" applyAlignment="1" applyProtection="1">
      <alignment horizontal="center" vertical="center"/>
      <protection locked="0"/>
    </xf>
    <xf numFmtId="2" fontId="1" fillId="0" borderId="17" xfId="0" applyNumberFormat="1" applyFont="1" applyBorder="1" applyAlignment="1" applyProtection="1">
      <alignment horizontal="center" vertical="center"/>
      <protection locked="0"/>
    </xf>
    <xf numFmtId="2" fontId="1" fillId="0" borderId="18" xfId="0" applyNumberFormat="1" applyFont="1" applyBorder="1" applyAlignment="1" applyProtection="1">
      <alignment horizontal="center" vertical="center"/>
      <protection locked="0"/>
    </xf>
    <xf numFmtId="2" fontId="1" fillId="0" borderId="18" xfId="1" applyNumberFormat="1" applyFont="1" applyFill="1" applyBorder="1" applyAlignment="1" applyProtection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8" xfId="1" applyNumberFormat="1" applyFont="1" applyFill="1" applyBorder="1" applyAlignment="1" applyProtection="1">
      <alignment horizontal="center" vertical="center"/>
      <protection locked="0"/>
    </xf>
    <xf numFmtId="1" fontId="1" fillId="0" borderId="18" xfId="1" applyNumberFormat="1" applyFont="1" applyFill="1" applyBorder="1" applyAlignment="1" applyProtection="1">
      <alignment horizontal="center" vertical="center"/>
    </xf>
    <xf numFmtId="2" fontId="1" fillId="0" borderId="18" xfId="1" applyNumberFormat="1" applyFont="1" applyFill="1" applyBorder="1" applyAlignment="1" applyProtection="1">
      <alignment horizontal="center" vertical="center"/>
      <protection locked="0"/>
    </xf>
    <xf numFmtId="164" fontId="1" fillId="0" borderId="18" xfId="0" applyNumberFormat="1" applyFont="1" applyBorder="1" applyAlignment="1">
      <alignment horizontal="center" vertical="center"/>
    </xf>
    <xf numFmtId="164" fontId="1" fillId="0" borderId="18" xfId="1" applyNumberFormat="1" applyFont="1" applyFill="1" applyBorder="1" applyAlignment="1" applyProtection="1">
      <alignment horizontal="center" vertical="center"/>
    </xf>
    <xf numFmtId="1" fontId="1" fillId="0" borderId="18" xfId="0" applyNumberFormat="1" applyFont="1" applyBorder="1" applyAlignment="1" applyProtection="1">
      <alignment horizontal="center" vertical="center"/>
      <protection locked="0"/>
    </xf>
    <xf numFmtId="2" fontId="1" fillId="0" borderId="19" xfId="1" applyNumberFormat="1" applyFont="1" applyFill="1" applyBorder="1" applyAlignment="1" applyProtection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19" xfId="1" applyNumberFormat="1" applyFont="1" applyFill="1" applyBorder="1" applyAlignment="1" applyProtection="1">
      <alignment horizontal="center" vertical="center"/>
      <protection locked="0"/>
    </xf>
    <xf numFmtId="1" fontId="1" fillId="0" borderId="19" xfId="1" applyNumberFormat="1" applyFont="1" applyFill="1" applyBorder="1" applyAlignment="1" applyProtection="1">
      <alignment horizontal="center" vertical="center"/>
    </xf>
    <xf numFmtId="2" fontId="1" fillId="0" borderId="19" xfId="1" applyNumberFormat="1" applyFont="1" applyFill="1" applyBorder="1" applyAlignment="1" applyProtection="1">
      <alignment horizontal="center" vertical="center"/>
      <protection locked="0"/>
    </xf>
    <xf numFmtId="164" fontId="1" fillId="0" borderId="19" xfId="0" applyNumberFormat="1" applyFont="1" applyBorder="1" applyAlignment="1">
      <alignment horizontal="center" vertical="center"/>
    </xf>
    <xf numFmtId="164" fontId="1" fillId="0" borderId="19" xfId="1" applyNumberFormat="1" applyFont="1" applyFill="1" applyBorder="1" applyAlignment="1" applyProtection="1">
      <alignment horizontal="center" vertical="center"/>
    </xf>
    <xf numFmtId="1" fontId="1" fillId="0" borderId="19" xfId="0" applyNumberFormat="1" applyFont="1" applyBorder="1" applyAlignment="1" applyProtection="1">
      <alignment horizontal="center" vertical="center"/>
      <protection locked="0"/>
    </xf>
    <xf numFmtId="2" fontId="1" fillId="0" borderId="19" xfId="0" applyNumberFormat="1" applyFont="1" applyBorder="1" applyAlignment="1" applyProtection="1">
      <alignment horizontal="center" vertical="center"/>
      <protection locked="0"/>
    </xf>
    <xf numFmtId="1" fontId="1" fillId="0" borderId="20" xfId="0" applyNumberFormat="1" applyFont="1" applyBorder="1" applyAlignment="1" applyProtection="1">
      <alignment horizontal="center" vertical="center"/>
      <protection locked="0"/>
    </xf>
    <xf numFmtId="2" fontId="1" fillId="0" borderId="20" xfId="0" applyNumberFormat="1" applyFont="1" applyBorder="1" applyAlignment="1" applyProtection="1">
      <alignment horizontal="center" vertical="center"/>
      <protection locked="0"/>
    </xf>
    <xf numFmtId="2" fontId="1" fillId="0" borderId="20" xfId="1" applyNumberFormat="1" applyFont="1" applyFill="1" applyBorder="1" applyAlignment="1" applyProtection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0" xfId="1" applyNumberFormat="1" applyFont="1" applyFill="1" applyBorder="1" applyAlignment="1" applyProtection="1">
      <alignment horizontal="center" vertical="center"/>
      <protection locked="0"/>
    </xf>
    <xf numFmtId="1" fontId="1" fillId="0" borderId="20" xfId="1" applyNumberFormat="1" applyFont="1" applyFill="1" applyBorder="1" applyAlignment="1" applyProtection="1">
      <alignment horizontal="center" vertical="center"/>
    </xf>
    <xf numFmtId="2" fontId="1" fillId="0" borderId="20" xfId="1" applyNumberFormat="1" applyFont="1" applyFill="1" applyBorder="1" applyAlignment="1" applyProtection="1">
      <alignment horizontal="center" vertical="center"/>
      <protection locked="0"/>
    </xf>
    <xf numFmtId="164" fontId="1" fillId="0" borderId="20" xfId="0" applyNumberFormat="1" applyFont="1" applyBorder="1" applyAlignment="1">
      <alignment horizontal="center" vertical="center"/>
    </xf>
    <xf numFmtId="164" fontId="1" fillId="0" borderId="20" xfId="1" applyNumberFormat="1" applyFont="1" applyFill="1" applyBorder="1" applyAlignment="1" applyProtection="1">
      <alignment horizontal="center" vertical="center"/>
    </xf>
    <xf numFmtId="164" fontId="1" fillId="0" borderId="15" xfId="1" applyNumberFormat="1" applyFont="1" applyFill="1" applyBorder="1" applyAlignment="1" applyProtection="1">
      <alignment horizontal="center" vertical="center"/>
    </xf>
    <xf numFmtId="2" fontId="1" fillId="0" borderId="15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" fontId="1" fillId="0" borderId="2" xfId="0" applyNumberFormat="1" applyFont="1" applyBorder="1" applyAlignment="1">
      <alignment horizontal="center" vertical="center"/>
    </xf>
    <xf numFmtId="0" fontId="3" fillId="0" borderId="15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2" fontId="1" fillId="0" borderId="19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 applyProtection="1">
      <alignment horizontal="center" vertical="center"/>
      <protection locked="0"/>
    </xf>
    <xf numFmtId="1" fontId="1" fillId="0" borderId="24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2" fontId="1" fillId="0" borderId="27" xfId="0" applyNumberFormat="1" applyFont="1" applyBorder="1" applyAlignment="1" applyProtection="1">
      <alignment horizontal="center" vertical="center"/>
      <protection locked="0"/>
    </xf>
    <xf numFmtId="1" fontId="1" fillId="0" borderId="28" xfId="0" applyNumberFormat="1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2" fontId="1" fillId="0" borderId="28" xfId="0" applyNumberFormat="1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2" fontId="1" fillId="0" borderId="20" xfId="0" applyNumberFormat="1" applyFont="1" applyBorder="1" applyAlignment="1">
      <alignment horizontal="center" vertical="center"/>
    </xf>
    <xf numFmtId="0" fontId="1" fillId="0" borderId="31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1" fillId="0" borderId="53" xfId="0" applyFont="1" applyBorder="1" applyAlignment="1" applyProtection="1">
      <alignment horizontal="center" vertical="center"/>
      <protection locked="0"/>
    </xf>
    <xf numFmtId="2" fontId="1" fillId="0" borderId="54" xfId="0" applyNumberFormat="1" applyFont="1" applyBorder="1" applyAlignment="1" applyProtection="1">
      <alignment horizontal="center" vertical="center"/>
      <protection locked="0"/>
    </xf>
    <xf numFmtId="0" fontId="1" fillId="0" borderId="55" xfId="0" applyFont="1" applyBorder="1" applyAlignment="1" applyProtection="1">
      <alignment horizontal="center" vertical="center"/>
      <protection locked="0"/>
    </xf>
    <xf numFmtId="1" fontId="1" fillId="0" borderId="28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2" fontId="1" fillId="0" borderId="58" xfId="0" applyNumberFormat="1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2" fontId="1" fillId="0" borderId="57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2" fontId="1" fillId="0" borderId="5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53" xfId="0" applyFont="1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165" fontId="11" fillId="0" borderId="57" xfId="2" applyNumberFormat="1" applyFont="1" applyBorder="1" applyAlignment="1" applyProtection="1">
      <alignment horizontal="center" vertical="center"/>
      <protection locked="0"/>
    </xf>
    <xf numFmtId="165" fontId="11" fillId="0" borderId="58" xfId="2" applyNumberFormat="1" applyFont="1" applyBorder="1" applyAlignment="1" applyProtection="1">
      <alignment horizontal="center" vertical="center"/>
      <protection locked="0"/>
    </xf>
    <xf numFmtId="164" fontId="11" fillId="0" borderId="28" xfId="0" applyNumberFormat="1" applyFont="1" applyBorder="1" applyAlignment="1">
      <alignment horizontal="center" vertical="center"/>
    </xf>
    <xf numFmtId="1" fontId="11" fillId="0" borderId="24" xfId="0" applyNumberFormat="1" applyFont="1" applyBorder="1" applyAlignment="1" applyProtection="1">
      <alignment horizontal="center" vertical="center"/>
      <protection locked="0"/>
    </xf>
    <xf numFmtId="1" fontId="11" fillId="0" borderId="27" xfId="0" applyNumberFormat="1" applyFont="1" applyBorder="1" applyAlignment="1" applyProtection="1">
      <alignment horizontal="center" vertical="center"/>
      <protection locked="0"/>
    </xf>
    <xf numFmtId="164" fontId="11" fillId="0" borderId="27" xfId="0" applyNumberFormat="1" applyFont="1" applyBorder="1" applyAlignment="1">
      <alignment horizontal="center" vertical="center"/>
    </xf>
    <xf numFmtId="1" fontId="11" fillId="0" borderId="24" xfId="0" applyNumberFormat="1" applyFont="1" applyBorder="1" applyAlignment="1">
      <alignment horizontal="center" vertical="center"/>
    </xf>
    <xf numFmtId="1" fontId="0" fillId="0" borderId="19" xfId="0" applyNumberForma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1" fontId="11" fillId="0" borderId="27" xfId="0" applyNumberFormat="1" applyFont="1" applyBorder="1" applyAlignment="1">
      <alignment horizontal="center" vertical="center"/>
    </xf>
    <xf numFmtId="1" fontId="11" fillId="0" borderId="28" xfId="0" applyNumberFormat="1" applyFont="1" applyBorder="1" applyAlignment="1" applyProtection="1">
      <alignment horizontal="center" vertical="center"/>
      <protection locked="0"/>
    </xf>
    <xf numFmtId="1" fontId="11" fillId="0" borderId="28" xfId="0" applyNumberFormat="1" applyFont="1" applyBorder="1" applyAlignment="1">
      <alignment horizontal="center" vertical="center"/>
    </xf>
    <xf numFmtId="1" fontId="11" fillId="0" borderId="19" xfId="0" applyNumberFormat="1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1" fontId="11" fillId="0" borderId="20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2" fontId="15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" fontId="16" fillId="0" borderId="5" xfId="0" applyNumberFormat="1" applyFont="1" applyBorder="1" applyAlignment="1">
      <alignment horizontal="left" vertical="center"/>
    </xf>
    <xf numFmtId="1" fontId="16" fillId="0" borderId="6" xfId="0" applyNumberFormat="1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6" fontId="1" fillId="0" borderId="5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165" fontId="1" fillId="0" borderId="28" xfId="0" applyNumberFormat="1" applyFont="1" applyBorder="1" applyAlignment="1">
      <alignment horizontal="center" vertical="center"/>
    </xf>
    <xf numFmtId="165" fontId="1" fillId="0" borderId="57" xfId="2" applyNumberFormat="1" applyFont="1" applyBorder="1" applyAlignment="1">
      <alignment horizontal="center" vertical="center"/>
    </xf>
    <xf numFmtId="0" fontId="1" fillId="0" borderId="57" xfId="2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64" xfId="2" applyNumberFormat="1" applyFont="1" applyBorder="1" applyAlignment="1">
      <alignment horizontal="center" vertical="center"/>
    </xf>
    <xf numFmtId="0" fontId="16" fillId="0" borderId="5" xfId="0" applyFont="1" applyBorder="1"/>
    <xf numFmtId="0" fontId="16" fillId="0" borderId="7" xfId="0" applyFont="1" applyBorder="1"/>
    <xf numFmtId="2" fontId="1" fillId="0" borderId="9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1" fontId="1" fillId="0" borderId="9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0" xfId="0" applyNumberFormat="1" applyFont="1" applyBorder="1" applyAlignment="1" applyProtection="1">
      <alignment horizontal="center" vertical="center" wrapText="1"/>
      <protection locked="0"/>
    </xf>
    <xf numFmtId="1" fontId="1" fillId="0" borderId="9" xfId="0" applyNumberFormat="1" applyFont="1" applyBorder="1" applyAlignment="1" applyProtection="1">
      <alignment horizontal="center" vertical="center" wrapText="1"/>
      <protection locked="0"/>
    </xf>
    <xf numFmtId="1" fontId="1" fillId="0" borderId="15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7" xfId="0" applyNumberFormat="1" applyFont="1" applyBorder="1" applyAlignment="1" applyProtection="1">
      <alignment horizontal="center" vertical="center"/>
      <protection locked="0"/>
    </xf>
    <xf numFmtId="1" fontId="1" fillId="0" borderId="9" xfId="0" applyNumberFormat="1" applyFont="1" applyBorder="1" applyAlignment="1" applyProtection="1">
      <alignment horizontal="center" vertical="center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4" xfId="0" applyNumberFormat="1" applyFont="1" applyBorder="1" applyAlignment="1" applyProtection="1">
      <alignment horizontal="center" vertical="center" wrapText="1"/>
      <protection locked="0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1" fontId="1" fillId="0" borderId="12" xfId="0" applyNumberFormat="1" applyFont="1" applyBorder="1" applyAlignment="1" applyProtection="1">
      <alignment horizontal="center" vertical="center" wrapText="1"/>
      <protection locked="0"/>
    </xf>
    <xf numFmtId="1" fontId="1" fillId="0" borderId="14" xfId="0" applyNumberFormat="1" applyFont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11" xfId="0" applyNumberFormat="1" applyFont="1" applyBorder="1" applyAlignment="1" applyProtection="1">
      <alignment horizontal="center" vertical="center" wrapText="1"/>
      <protection locked="0"/>
    </xf>
    <xf numFmtId="1" fontId="1" fillId="0" borderId="13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2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8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1" fontId="1" fillId="0" borderId="28" xfId="0" applyNumberFormat="1" applyFont="1" applyBorder="1" applyAlignment="1" applyProtection="1">
      <alignment horizontal="center" vertical="center"/>
      <protection locked="0"/>
    </xf>
    <xf numFmtId="1" fontId="1" fillId="0" borderId="3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 applyProtection="1">
      <alignment horizontal="center" vertical="center"/>
      <protection locked="0"/>
    </xf>
    <xf numFmtId="1" fontId="1" fillId="0" borderId="25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1" fontId="1" fillId="0" borderId="31" xfId="0" applyNumberFormat="1" applyFont="1" applyBorder="1" applyAlignment="1" applyProtection="1">
      <alignment horizontal="center" vertical="center"/>
      <protection locked="0"/>
    </xf>
    <xf numFmtId="1" fontId="1" fillId="0" borderId="32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3" fillId="0" borderId="63" xfId="0" applyFont="1" applyBorder="1" applyAlignment="1">
      <alignment horizontal="center" vertical="center" textRotation="90"/>
    </xf>
    <xf numFmtId="0" fontId="3" fillId="0" borderId="46" xfId="0" applyFont="1" applyBorder="1" applyAlignment="1">
      <alignment horizontal="center" vertical="center" textRotation="90"/>
    </xf>
    <xf numFmtId="0" fontId="3" fillId="0" borderId="49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left" vertical="center"/>
    </xf>
    <xf numFmtId="1" fontId="1" fillId="0" borderId="29" xfId="0" applyNumberFormat="1" applyFont="1" applyBorder="1" applyAlignment="1">
      <alignment horizontal="left" vertical="center"/>
    </xf>
    <xf numFmtId="1" fontId="1" fillId="0" borderId="56" xfId="0" applyNumberFormat="1" applyFont="1" applyBorder="1" applyAlignment="1">
      <alignment horizontal="left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" fontId="9" fillId="0" borderId="28" xfId="0" applyNumberFormat="1" applyFont="1" applyBorder="1" applyAlignment="1">
      <alignment horizontal="left" vertical="center"/>
    </xf>
    <xf numFmtId="1" fontId="9" fillId="0" borderId="29" xfId="0" applyNumberFormat="1" applyFont="1" applyBorder="1" applyAlignment="1">
      <alignment horizontal="left" vertical="center"/>
    </xf>
    <xf numFmtId="1" fontId="9" fillId="0" borderId="56" xfId="0" applyNumberFormat="1" applyFont="1" applyBorder="1" applyAlignment="1">
      <alignment horizontal="left" vertical="center"/>
    </xf>
    <xf numFmtId="1" fontId="1" fillId="0" borderId="29" xfId="0" applyNumberFormat="1" applyFont="1" applyBorder="1" applyAlignment="1">
      <alignment horizontal="center" vertical="center"/>
    </xf>
    <xf numFmtId="1" fontId="1" fillId="0" borderId="56" xfId="0" applyNumberFormat="1" applyFont="1" applyBorder="1" applyAlignment="1">
      <alignment horizontal="center" vertical="center"/>
    </xf>
    <xf numFmtId="1" fontId="9" fillId="0" borderId="28" xfId="0" applyNumberFormat="1" applyFont="1" applyBorder="1" applyAlignment="1">
      <alignment horizontal="center" vertical="center"/>
    </xf>
    <xf numFmtId="1" fontId="9" fillId="0" borderId="29" xfId="0" applyNumberFormat="1" applyFont="1" applyBorder="1" applyAlignment="1">
      <alignment horizontal="center" vertical="center"/>
    </xf>
    <xf numFmtId="1" fontId="9" fillId="0" borderId="56" xfId="0" applyNumberFormat="1" applyFont="1" applyBorder="1" applyAlignment="1">
      <alignment horizontal="center" vertical="center"/>
    </xf>
    <xf numFmtId="1" fontId="9" fillId="0" borderId="30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9" fillId="0" borderId="34" xfId="0" applyNumberFormat="1" applyFont="1" applyBorder="1" applyAlignment="1">
      <alignment horizontal="center" vertical="center"/>
    </xf>
    <xf numFmtId="1" fontId="9" fillId="0" borderId="35" xfId="0" applyNumberFormat="1" applyFont="1" applyBorder="1" applyAlignment="1">
      <alignment horizontal="center" vertical="center"/>
    </xf>
    <xf numFmtId="1" fontId="9" fillId="0" borderId="60" xfId="0" applyNumberFormat="1" applyFont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1" fontId="9" fillId="0" borderId="38" xfId="0" applyNumberFormat="1" applyFont="1" applyBorder="1" applyAlignment="1">
      <alignment horizontal="center" vertical="center"/>
    </xf>
    <xf numFmtId="1" fontId="9" fillId="0" borderId="61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62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1" fontId="9" fillId="0" borderId="31" xfId="0" applyNumberFormat="1" applyFont="1" applyBorder="1" applyAlignment="1">
      <alignment horizontal="left" vertical="center"/>
    </xf>
    <xf numFmtId="1" fontId="9" fillId="0" borderId="33" xfId="0" applyNumberFormat="1" applyFont="1" applyBorder="1" applyAlignment="1">
      <alignment horizontal="left" vertical="center"/>
    </xf>
    <xf numFmtId="1" fontId="9" fillId="0" borderId="59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" fontId="1" fillId="0" borderId="65" xfId="0" applyNumberFormat="1" applyFont="1" applyBorder="1" applyAlignment="1">
      <alignment horizontal="center" vertical="center"/>
    </xf>
    <xf numFmtId="1" fontId="1" fillId="0" borderId="67" xfId="0" applyNumberFormat="1" applyFont="1" applyBorder="1" applyAlignment="1">
      <alignment horizontal="center" vertical="center"/>
    </xf>
    <xf numFmtId="1" fontId="1" fillId="0" borderId="66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textRotation="90"/>
    </xf>
    <xf numFmtId="0" fontId="17" fillId="0" borderId="9" xfId="0" applyFont="1" applyBorder="1" applyAlignment="1">
      <alignment horizontal="center" vertical="center" textRotation="90"/>
    </xf>
    <xf numFmtId="0" fontId="17" fillId="0" borderId="15" xfId="0" applyFont="1" applyBorder="1" applyAlignment="1">
      <alignment horizontal="center" vertical="center" textRotation="90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2" fontId="15" fillId="0" borderId="0" xfId="0" applyNumberFormat="1" applyFont="1" applyAlignment="1">
      <alignment horizontal="left" vertical="top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</cellXfs>
  <cellStyles count="3">
    <cellStyle name="Comma" xfId="2" builtinId="3"/>
    <cellStyle name="Good 2" xfId="1" xr:uid="{DB6657D3-0E94-482E-93BD-AF1D41D5587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CB7B-DC47-4C3D-A91B-BEF122E5C868}">
  <dimension ref="B3:V37"/>
  <sheetViews>
    <sheetView topLeftCell="A3" workbookViewId="0">
      <selection activeCell="G30" sqref="G30"/>
    </sheetView>
  </sheetViews>
  <sheetFormatPr defaultRowHeight="15" x14ac:dyDescent="0.25"/>
  <cols>
    <col min="8" max="8" width="12" customWidth="1"/>
    <col min="9" max="9" width="12.5703125" customWidth="1"/>
    <col min="10" max="10" width="11.7109375" customWidth="1"/>
    <col min="13" max="13" width="11.5703125" customWidth="1"/>
    <col min="14" max="14" width="12.140625" customWidth="1"/>
    <col min="15" max="15" width="14.140625" customWidth="1"/>
    <col min="16" max="16" width="12.85546875" customWidth="1"/>
    <col min="17" max="17" width="15.140625" customWidth="1"/>
    <col min="18" max="18" width="13.7109375" customWidth="1"/>
    <col min="19" max="19" width="14.85546875" customWidth="1"/>
    <col min="21" max="21" width="12.42578125" customWidth="1"/>
  </cols>
  <sheetData>
    <row r="3" spans="2:22" ht="15.75" thickBot="1" x14ac:dyDescent="0.3"/>
    <row r="4" spans="2:22" ht="15.75" thickBot="1" x14ac:dyDescent="0.3">
      <c r="B4" s="173" t="s">
        <v>0</v>
      </c>
      <c r="C4" s="157" t="s">
        <v>1</v>
      </c>
      <c r="D4" s="165" t="s">
        <v>2</v>
      </c>
      <c r="E4" s="170"/>
      <c r="F4" s="175" t="s">
        <v>3</v>
      </c>
      <c r="G4" s="176"/>
      <c r="H4" s="157" t="s">
        <v>4</v>
      </c>
      <c r="I4" s="157" t="s">
        <v>5</v>
      </c>
      <c r="J4" s="157" t="s">
        <v>6</v>
      </c>
      <c r="K4" s="161">
        <v>254</v>
      </c>
      <c r="L4" s="162"/>
      <c r="M4" s="163"/>
      <c r="N4" s="2">
        <v>407</v>
      </c>
      <c r="O4" s="161">
        <v>442</v>
      </c>
      <c r="P4" s="162"/>
      <c r="Q4" s="4">
        <v>441</v>
      </c>
      <c r="R4" s="162"/>
      <c r="S4" s="162"/>
      <c r="T4" s="162"/>
      <c r="U4" s="4">
        <v>618</v>
      </c>
      <c r="V4" s="157" t="s">
        <v>7</v>
      </c>
    </row>
    <row r="5" spans="2:22" x14ac:dyDescent="0.25">
      <c r="B5" s="164"/>
      <c r="C5" s="164"/>
      <c r="D5" s="158"/>
      <c r="E5" s="171"/>
      <c r="F5" s="177"/>
      <c r="G5" s="178"/>
      <c r="H5" s="158"/>
      <c r="I5" s="159"/>
      <c r="J5" s="158"/>
      <c r="K5" s="165" t="s">
        <v>8</v>
      </c>
      <c r="L5" s="170"/>
      <c r="M5" s="157" t="s">
        <v>9</v>
      </c>
      <c r="N5" s="157" t="s">
        <v>10</v>
      </c>
      <c r="O5" s="165" t="s">
        <v>76</v>
      </c>
      <c r="P5" s="166"/>
      <c r="Q5" s="157" t="s">
        <v>11</v>
      </c>
      <c r="R5" s="157" t="s">
        <v>12</v>
      </c>
      <c r="S5" s="157" t="s">
        <v>13</v>
      </c>
      <c r="T5" s="157" t="s">
        <v>14</v>
      </c>
      <c r="U5" s="157" t="s">
        <v>15</v>
      </c>
      <c r="V5" s="159"/>
    </row>
    <row r="6" spans="2:22" x14ac:dyDescent="0.25">
      <c r="B6" s="164"/>
      <c r="C6" s="164"/>
      <c r="D6" s="158"/>
      <c r="E6" s="171"/>
      <c r="F6" s="177"/>
      <c r="G6" s="178"/>
      <c r="H6" s="158"/>
      <c r="I6" s="159"/>
      <c r="J6" s="158"/>
      <c r="K6" s="158"/>
      <c r="L6" s="171"/>
      <c r="M6" s="159"/>
      <c r="N6" s="159"/>
      <c r="O6" s="158"/>
      <c r="P6" s="167"/>
      <c r="Q6" s="159"/>
      <c r="R6" s="159"/>
      <c r="S6" s="159"/>
      <c r="T6" s="159"/>
      <c r="U6" s="159"/>
      <c r="V6" s="159"/>
    </row>
    <row r="7" spans="2:22" x14ac:dyDescent="0.25">
      <c r="B7" s="164"/>
      <c r="C7" s="164"/>
      <c r="D7" s="158"/>
      <c r="E7" s="171"/>
      <c r="F7" s="177"/>
      <c r="G7" s="178"/>
      <c r="H7" s="158"/>
      <c r="I7" s="159"/>
      <c r="J7" s="158"/>
      <c r="K7" s="158"/>
      <c r="L7" s="171"/>
      <c r="M7" s="159"/>
      <c r="N7" s="159"/>
      <c r="O7" s="158"/>
      <c r="P7" s="167"/>
      <c r="Q7" s="159"/>
      <c r="R7" s="159"/>
      <c r="S7" s="159"/>
      <c r="T7" s="159"/>
      <c r="U7" s="159"/>
      <c r="V7" s="159"/>
    </row>
    <row r="8" spans="2:22" ht="15.75" thickBot="1" x14ac:dyDescent="0.3">
      <c r="B8" s="164"/>
      <c r="C8" s="164"/>
      <c r="D8" s="168"/>
      <c r="E8" s="172"/>
      <c r="F8" s="177"/>
      <c r="G8" s="178"/>
      <c r="H8" s="158"/>
      <c r="I8" s="159"/>
      <c r="J8" s="158"/>
      <c r="K8" s="168"/>
      <c r="L8" s="172"/>
      <c r="M8" s="159"/>
      <c r="N8" s="159"/>
      <c r="O8" s="168"/>
      <c r="P8" s="169"/>
      <c r="Q8" s="159"/>
      <c r="R8" s="159"/>
      <c r="S8" s="159"/>
      <c r="T8" s="159"/>
      <c r="U8" s="159"/>
      <c r="V8" s="159"/>
    </row>
    <row r="9" spans="2:22" x14ac:dyDescent="0.25">
      <c r="B9" s="164"/>
      <c r="C9" s="164"/>
      <c r="D9" s="173" t="s">
        <v>16</v>
      </c>
      <c r="E9" s="173" t="s">
        <v>17</v>
      </c>
      <c r="F9" s="177"/>
      <c r="G9" s="178"/>
      <c r="H9" s="159"/>
      <c r="I9" s="159"/>
      <c r="J9" s="159"/>
      <c r="K9" s="159" t="s">
        <v>18</v>
      </c>
      <c r="L9" s="164"/>
      <c r="M9" s="159"/>
      <c r="N9" s="159"/>
      <c r="O9" s="159" t="s">
        <v>75</v>
      </c>
      <c r="P9" s="164"/>
      <c r="Q9" s="159"/>
      <c r="R9" s="159"/>
      <c r="S9" s="159"/>
      <c r="T9" s="159"/>
      <c r="U9" s="159"/>
      <c r="V9" s="159"/>
    </row>
    <row r="10" spans="2:22" x14ac:dyDescent="0.25">
      <c r="B10" s="164"/>
      <c r="C10" s="164"/>
      <c r="D10" s="164"/>
      <c r="E10" s="164"/>
      <c r="F10" s="177"/>
      <c r="G10" s="178"/>
      <c r="H10" s="159"/>
      <c r="I10" s="159"/>
      <c r="J10" s="159"/>
      <c r="K10" s="159"/>
      <c r="L10" s="164"/>
      <c r="M10" s="159"/>
      <c r="N10" s="159"/>
      <c r="O10" s="159"/>
      <c r="P10" s="164"/>
      <c r="Q10" s="159"/>
      <c r="R10" s="159"/>
      <c r="S10" s="159"/>
      <c r="T10" s="159"/>
      <c r="U10" s="159"/>
      <c r="V10" s="159"/>
    </row>
    <row r="11" spans="2:22" ht="15.75" thickBot="1" x14ac:dyDescent="0.3">
      <c r="B11" s="164"/>
      <c r="C11" s="164"/>
      <c r="D11" s="164"/>
      <c r="E11" s="164"/>
      <c r="F11" s="177"/>
      <c r="G11" s="178"/>
      <c r="H11" s="160"/>
      <c r="I11" s="160"/>
      <c r="J11" s="160"/>
      <c r="K11" s="159"/>
      <c r="L11" s="164"/>
      <c r="M11" s="160"/>
      <c r="N11" s="160"/>
      <c r="O11" s="159"/>
      <c r="P11" s="164"/>
      <c r="Q11" s="160"/>
      <c r="R11" s="160"/>
      <c r="S11" s="160"/>
      <c r="T11" s="160"/>
      <c r="U11" s="160"/>
      <c r="V11" s="159"/>
    </row>
    <row r="12" spans="2:22" ht="15.75" thickBot="1" x14ac:dyDescent="0.3">
      <c r="B12" s="174"/>
      <c r="C12" s="174"/>
      <c r="D12" s="5"/>
      <c r="E12" s="5"/>
      <c r="F12" s="5" t="s">
        <v>19</v>
      </c>
      <c r="G12" s="5" t="s">
        <v>20</v>
      </c>
      <c r="H12" s="5" t="s">
        <v>21</v>
      </c>
      <c r="I12" s="5" t="s">
        <v>21</v>
      </c>
      <c r="J12" s="5" t="s">
        <v>22</v>
      </c>
      <c r="K12" s="5" t="s">
        <v>23</v>
      </c>
      <c r="L12" s="4" t="s">
        <v>22</v>
      </c>
      <c r="M12" s="4" t="s">
        <v>22</v>
      </c>
      <c r="N12" s="5" t="s">
        <v>24</v>
      </c>
      <c r="O12" s="5" t="s">
        <v>23</v>
      </c>
      <c r="P12" s="5" t="s">
        <v>25</v>
      </c>
      <c r="Q12" s="5" t="s">
        <v>25</v>
      </c>
      <c r="R12" s="3" t="s">
        <v>25</v>
      </c>
      <c r="S12" s="3" t="s">
        <v>22</v>
      </c>
      <c r="T12" s="3" t="s">
        <v>26</v>
      </c>
      <c r="U12" s="3" t="s">
        <v>19</v>
      </c>
      <c r="V12" s="160"/>
    </row>
    <row r="13" spans="2:22" x14ac:dyDescent="0.25">
      <c r="B13" s="6" t="s">
        <v>33</v>
      </c>
      <c r="C13" s="7" t="s">
        <v>34</v>
      </c>
      <c r="D13" s="8">
        <v>0</v>
      </c>
      <c r="E13" s="8">
        <v>0.5</v>
      </c>
      <c r="F13" s="9">
        <f>IF(E13-D13=0,"", E13-D13)</f>
        <v>0.5</v>
      </c>
      <c r="G13" s="10">
        <f t="shared" ref="G13:G35" si="0">IF(ISNUMBER(F13), F13*5280, "")</f>
        <v>2640</v>
      </c>
      <c r="H13" s="11">
        <v>158750</v>
      </c>
      <c r="I13" s="11">
        <v>158750</v>
      </c>
      <c r="J13" s="12">
        <f>IF(ISNUMBER(H13),H13/9,"")</f>
        <v>17638.888888888891</v>
      </c>
      <c r="K13" s="13">
        <v>1.75</v>
      </c>
      <c r="L13" s="14">
        <f t="shared" ref="L13:L35" si="1">IF(ISNUMBER(K13), J13, "")</f>
        <v>17638.888888888891</v>
      </c>
      <c r="M13" s="10">
        <f>IF(ISNUMBER(K13), ROUNDUP(L13*0.01,0), "")</f>
        <v>177</v>
      </c>
      <c r="N13" s="15">
        <f>J13*0.09</f>
        <v>1587.5</v>
      </c>
      <c r="O13" s="13">
        <v>1.75</v>
      </c>
      <c r="P13" s="15">
        <f t="shared" ref="P13:P35" si="2">IF(ISNUMBER(O13), J13*O13/12/3, "")</f>
        <v>857.44598765432102</v>
      </c>
      <c r="Q13" s="15">
        <f>IF(ISNUMBER(I13),(I13*(O13)/12)/27, "")</f>
        <v>857.44598765432102</v>
      </c>
      <c r="R13" s="15">
        <f t="shared" ref="R13:R19" si="3">IF(ISNUMBER(G13),(G13*1*(2/12))/27*2, "")</f>
        <v>32.592592592592595</v>
      </c>
      <c r="S13" s="15">
        <f t="shared" ref="S13:S35" si="4">IF(ISNUMBER(G13),(G13*1)/9*2, "")</f>
        <v>586.66666666666663</v>
      </c>
      <c r="T13" s="15">
        <f>IF(ISNUMBER(R13), 20*R13/1000, "")</f>
        <v>0.65185185185185202</v>
      </c>
      <c r="U13" s="8"/>
      <c r="V13" s="16"/>
    </row>
    <row r="14" spans="2:22" x14ac:dyDescent="0.25">
      <c r="B14" s="16" t="s">
        <v>33</v>
      </c>
      <c r="C14" s="8" t="s">
        <v>34</v>
      </c>
      <c r="D14" s="8">
        <v>0.5</v>
      </c>
      <c r="E14" s="8">
        <v>1</v>
      </c>
      <c r="F14" s="17">
        <f>IF(E14-D14=0,"", E14-D14)</f>
        <v>0.5</v>
      </c>
      <c r="G14" s="18">
        <f t="shared" si="0"/>
        <v>2640</v>
      </c>
      <c r="H14" s="19">
        <v>171700</v>
      </c>
      <c r="I14" s="19">
        <v>171700</v>
      </c>
      <c r="J14" s="20">
        <f t="shared" ref="J14:J35" si="5">IF(ISNUMBER(H14),H14/9,"")</f>
        <v>19077.777777777777</v>
      </c>
      <c r="K14" s="21">
        <v>1.75</v>
      </c>
      <c r="L14" s="22">
        <f t="shared" si="1"/>
        <v>19077.777777777777</v>
      </c>
      <c r="M14" s="18">
        <f t="shared" ref="M14:M35" si="6">IF(ISNUMBER(K14), ROUNDUP(L14*0.01,0), "")</f>
        <v>191</v>
      </c>
      <c r="N14" s="23">
        <f>J14*0.09</f>
        <v>1717</v>
      </c>
      <c r="O14" s="13">
        <v>1.75</v>
      </c>
      <c r="P14" s="23">
        <f t="shared" si="2"/>
        <v>927.39197530864192</v>
      </c>
      <c r="Q14" s="23">
        <f>IF(ISNUMBER(I14),(I14*(O14)/12)/27, "")</f>
        <v>927.39197530864192</v>
      </c>
      <c r="R14" s="15">
        <f t="shared" si="3"/>
        <v>32.592592592592595</v>
      </c>
      <c r="S14" s="15">
        <f t="shared" si="4"/>
        <v>586.66666666666663</v>
      </c>
      <c r="T14" s="15">
        <f t="shared" ref="T14:T35" si="7">IF(ISNUMBER(R14), 20*R14/1000, "")</f>
        <v>0.65185185185185202</v>
      </c>
      <c r="U14" s="8"/>
      <c r="V14" s="24"/>
    </row>
    <row r="15" spans="2:22" x14ac:dyDescent="0.25">
      <c r="B15" s="16" t="s">
        <v>33</v>
      </c>
      <c r="C15" s="8" t="s">
        <v>34</v>
      </c>
      <c r="D15" s="25">
        <v>1</v>
      </c>
      <c r="E15" s="25">
        <v>1.5</v>
      </c>
      <c r="F15" s="17">
        <f t="shared" ref="F15:F35" si="8">IF(E15-D15=0,"", E15-D15)</f>
        <v>0.5</v>
      </c>
      <c r="G15" s="18">
        <f t="shared" si="0"/>
        <v>2640</v>
      </c>
      <c r="H15" s="19">
        <v>211825</v>
      </c>
      <c r="I15" s="19">
        <f>H15-(23751+18263)</f>
        <v>169811</v>
      </c>
      <c r="J15" s="20">
        <f t="shared" si="5"/>
        <v>23536.111111111109</v>
      </c>
      <c r="K15" s="13">
        <v>1.75</v>
      </c>
      <c r="L15" s="22">
        <f t="shared" si="1"/>
        <v>23536.111111111109</v>
      </c>
      <c r="M15" s="18">
        <f t="shared" si="6"/>
        <v>236</v>
      </c>
      <c r="N15" s="15">
        <f t="shared" ref="N15:N18" si="9">J15*0.09</f>
        <v>2118.25</v>
      </c>
      <c r="O15" s="13">
        <v>1.75</v>
      </c>
      <c r="P15" s="23">
        <f t="shared" si="2"/>
        <v>1144.1165123456788</v>
      </c>
      <c r="Q15" s="15">
        <f t="shared" ref="Q15:Q35" si="10">IF(ISNUMBER(I15),(I15*(O15)/12)/27, "")</f>
        <v>917.18904320987656</v>
      </c>
      <c r="R15" s="15">
        <f t="shared" si="3"/>
        <v>32.592592592592595</v>
      </c>
      <c r="S15" s="15">
        <f t="shared" si="4"/>
        <v>586.66666666666663</v>
      </c>
      <c r="T15" s="15">
        <f t="shared" si="7"/>
        <v>0.65185185185185202</v>
      </c>
      <c r="U15" s="8"/>
      <c r="V15" s="24"/>
    </row>
    <row r="16" spans="2:22" x14ac:dyDescent="0.25">
      <c r="B16" s="16" t="s">
        <v>33</v>
      </c>
      <c r="C16" s="8" t="s">
        <v>34</v>
      </c>
      <c r="D16" s="25">
        <v>1.5</v>
      </c>
      <c r="E16" s="25">
        <v>2</v>
      </c>
      <c r="F16" s="17">
        <f t="shared" si="8"/>
        <v>0.5</v>
      </c>
      <c r="G16" s="18">
        <f t="shared" si="0"/>
        <v>2640</v>
      </c>
      <c r="H16" s="19">
        <v>202891</v>
      </c>
      <c r="I16" s="19">
        <f>H16-(22309+22918)</f>
        <v>157664</v>
      </c>
      <c r="J16" s="20">
        <f t="shared" si="5"/>
        <v>22543.444444444445</v>
      </c>
      <c r="K16" s="21">
        <v>1.75</v>
      </c>
      <c r="L16" s="22">
        <f t="shared" si="1"/>
        <v>22543.444444444445</v>
      </c>
      <c r="M16" s="18">
        <f t="shared" si="6"/>
        <v>226</v>
      </c>
      <c r="N16" s="23">
        <f t="shared" si="9"/>
        <v>2028.91</v>
      </c>
      <c r="O16" s="13">
        <v>1.75</v>
      </c>
      <c r="P16" s="23">
        <f t="shared" si="2"/>
        <v>1095.8618827160494</v>
      </c>
      <c r="Q16" s="23">
        <f t="shared" si="10"/>
        <v>851.58024691358025</v>
      </c>
      <c r="R16" s="15">
        <f t="shared" si="3"/>
        <v>32.592592592592595</v>
      </c>
      <c r="S16" s="15">
        <f t="shared" si="4"/>
        <v>586.66666666666663</v>
      </c>
      <c r="T16" s="15">
        <f t="shared" si="7"/>
        <v>0.65185185185185202</v>
      </c>
      <c r="U16" s="8"/>
      <c r="V16" s="24"/>
    </row>
    <row r="17" spans="2:22" x14ac:dyDescent="0.25">
      <c r="B17" s="16" t="s">
        <v>33</v>
      </c>
      <c r="C17" s="8" t="s">
        <v>34</v>
      </c>
      <c r="D17" s="25">
        <v>2</v>
      </c>
      <c r="E17" s="25">
        <v>2.5</v>
      </c>
      <c r="F17" s="17">
        <f t="shared" si="8"/>
        <v>0.5</v>
      </c>
      <c r="G17" s="18">
        <f t="shared" si="0"/>
        <v>2640</v>
      </c>
      <c r="H17" s="19">
        <v>221028</v>
      </c>
      <c r="I17" s="19">
        <f>H17-(33711+24555)</f>
        <v>162762</v>
      </c>
      <c r="J17" s="20">
        <f t="shared" si="5"/>
        <v>24558.666666666668</v>
      </c>
      <c r="K17" s="13">
        <v>1.75</v>
      </c>
      <c r="L17" s="22">
        <f t="shared" si="1"/>
        <v>24558.666666666668</v>
      </c>
      <c r="M17" s="18">
        <f t="shared" si="6"/>
        <v>246</v>
      </c>
      <c r="N17" s="15">
        <f t="shared" si="9"/>
        <v>2210.2800000000002</v>
      </c>
      <c r="O17" s="13">
        <v>1.75</v>
      </c>
      <c r="P17" s="23">
        <f t="shared" si="2"/>
        <v>1193.8240740740741</v>
      </c>
      <c r="Q17" s="15">
        <f t="shared" si="10"/>
        <v>879.11574074074076</v>
      </c>
      <c r="R17" s="15">
        <f t="shared" si="3"/>
        <v>32.592592592592595</v>
      </c>
      <c r="S17" s="15">
        <f t="shared" si="4"/>
        <v>586.66666666666663</v>
      </c>
      <c r="T17" s="15">
        <f t="shared" si="7"/>
        <v>0.65185185185185202</v>
      </c>
      <c r="U17" s="8"/>
      <c r="V17" s="24"/>
    </row>
    <row r="18" spans="2:22" x14ac:dyDescent="0.25">
      <c r="B18" s="16" t="s">
        <v>33</v>
      </c>
      <c r="C18" s="8" t="s">
        <v>34</v>
      </c>
      <c r="D18" s="25">
        <v>2.5</v>
      </c>
      <c r="E18" s="25">
        <v>3</v>
      </c>
      <c r="F18" s="17">
        <f t="shared" si="8"/>
        <v>0.5</v>
      </c>
      <c r="G18" s="18">
        <f t="shared" si="0"/>
        <v>2640</v>
      </c>
      <c r="H18" s="19">
        <v>240857</v>
      </c>
      <c r="I18" s="19">
        <f>H18-(24274+16261)</f>
        <v>200322</v>
      </c>
      <c r="J18" s="20">
        <f t="shared" si="5"/>
        <v>26761.888888888891</v>
      </c>
      <c r="K18" s="21">
        <v>1.75</v>
      </c>
      <c r="L18" s="22">
        <f t="shared" si="1"/>
        <v>26761.888888888891</v>
      </c>
      <c r="M18" s="18">
        <f t="shared" si="6"/>
        <v>268</v>
      </c>
      <c r="N18" s="23">
        <f t="shared" si="9"/>
        <v>2408.5700000000002</v>
      </c>
      <c r="O18" s="13">
        <v>1.75</v>
      </c>
      <c r="P18" s="23">
        <f t="shared" si="2"/>
        <v>1300.9251543209878</v>
      </c>
      <c r="Q18" s="23">
        <f t="shared" si="10"/>
        <v>1081.9861111111111</v>
      </c>
      <c r="R18" s="15">
        <f t="shared" si="3"/>
        <v>32.592592592592595</v>
      </c>
      <c r="S18" s="15">
        <f t="shared" si="4"/>
        <v>586.66666666666663</v>
      </c>
      <c r="T18" s="15">
        <f t="shared" si="7"/>
        <v>0.65185185185185202</v>
      </c>
      <c r="U18" s="8"/>
      <c r="V18" s="24"/>
    </row>
    <row r="19" spans="2:22" x14ac:dyDescent="0.25">
      <c r="B19" s="16" t="s">
        <v>33</v>
      </c>
      <c r="C19" s="8" t="s">
        <v>34</v>
      </c>
      <c r="D19" s="25">
        <v>3</v>
      </c>
      <c r="E19" s="25">
        <v>3.12</v>
      </c>
      <c r="F19" s="17">
        <f t="shared" si="8"/>
        <v>0.12000000000000011</v>
      </c>
      <c r="G19" s="18">
        <f t="shared" si="0"/>
        <v>633.60000000000059</v>
      </c>
      <c r="H19" s="19">
        <v>46220</v>
      </c>
      <c r="I19" s="19">
        <f>H19-(4199+4463)</f>
        <v>37558</v>
      </c>
      <c r="J19" s="20">
        <f t="shared" si="5"/>
        <v>5135.5555555555557</v>
      </c>
      <c r="K19" s="13">
        <v>1.75</v>
      </c>
      <c r="L19" s="22">
        <f t="shared" si="1"/>
        <v>5135.5555555555557</v>
      </c>
      <c r="M19" s="18">
        <f t="shared" si="6"/>
        <v>52</v>
      </c>
      <c r="N19" s="15">
        <f>J19*0.09</f>
        <v>462.2</v>
      </c>
      <c r="O19" s="13">
        <v>1.75</v>
      </c>
      <c r="P19" s="23">
        <f t="shared" si="2"/>
        <v>249.64506172839506</v>
      </c>
      <c r="Q19" s="15">
        <f t="shared" si="10"/>
        <v>202.85956790123456</v>
      </c>
      <c r="R19" s="15">
        <f t="shared" si="3"/>
        <v>7.8222222222222291</v>
      </c>
      <c r="S19" s="15">
        <f t="shared" si="4"/>
        <v>140.80000000000013</v>
      </c>
      <c r="T19" s="15">
        <f t="shared" si="7"/>
        <v>0.15644444444444458</v>
      </c>
      <c r="U19" s="8"/>
      <c r="V19" s="24"/>
    </row>
    <row r="20" spans="2:22" x14ac:dyDescent="0.25">
      <c r="B20" s="24"/>
      <c r="C20" s="25"/>
      <c r="D20" s="25"/>
      <c r="E20" s="25"/>
      <c r="F20" s="17" t="str">
        <f t="shared" si="8"/>
        <v/>
      </c>
      <c r="G20" s="18" t="str">
        <f t="shared" si="0"/>
        <v/>
      </c>
      <c r="H20" s="19"/>
      <c r="I20" s="19"/>
      <c r="J20" s="20" t="str">
        <f t="shared" si="5"/>
        <v/>
      </c>
      <c r="K20" s="21"/>
      <c r="L20" s="22" t="str">
        <f t="shared" si="1"/>
        <v/>
      </c>
      <c r="M20" s="18" t="str">
        <f t="shared" si="6"/>
        <v/>
      </c>
      <c r="N20" s="23" t="str">
        <f t="shared" ref="N20:N35" si="11">IF(ISNUMBER(J20), J20*$M$1, "")</f>
        <v/>
      </c>
      <c r="O20" s="21"/>
      <c r="P20" s="23" t="str">
        <f t="shared" si="2"/>
        <v/>
      </c>
      <c r="Q20" s="23" t="str">
        <f t="shared" si="10"/>
        <v/>
      </c>
      <c r="R20" s="15" t="str">
        <f t="shared" ref="R20:R35" si="12">IF(ISNUMBER(G20),(G20*1*(1.5/12))/27*2, "")</f>
        <v/>
      </c>
      <c r="S20" s="15" t="str">
        <f t="shared" si="4"/>
        <v/>
      </c>
      <c r="T20" s="15" t="str">
        <f t="shared" si="7"/>
        <v/>
      </c>
      <c r="U20" s="8"/>
      <c r="V20" s="24"/>
    </row>
    <row r="21" spans="2:22" x14ac:dyDescent="0.25">
      <c r="B21" s="24"/>
      <c r="C21" s="25"/>
      <c r="D21" s="25"/>
      <c r="E21" s="25"/>
      <c r="F21" s="17" t="str">
        <f t="shared" si="8"/>
        <v/>
      </c>
      <c r="G21" s="18" t="str">
        <f t="shared" si="0"/>
        <v/>
      </c>
      <c r="H21" s="19"/>
      <c r="I21" s="19"/>
      <c r="J21" s="20" t="str">
        <f t="shared" si="5"/>
        <v/>
      </c>
      <c r="K21" s="21"/>
      <c r="L21" s="22" t="str">
        <f t="shared" si="1"/>
        <v/>
      </c>
      <c r="M21" s="18" t="str">
        <f t="shared" si="6"/>
        <v/>
      </c>
      <c r="N21" s="23" t="str">
        <f t="shared" si="11"/>
        <v/>
      </c>
      <c r="O21" s="21"/>
      <c r="P21" s="23" t="str">
        <f t="shared" si="2"/>
        <v/>
      </c>
      <c r="Q21" s="15" t="str">
        <f t="shared" si="10"/>
        <v/>
      </c>
      <c r="R21" s="15" t="str">
        <f t="shared" si="12"/>
        <v/>
      </c>
      <c r="S21" s="15" t="str">
        <f t="shared" si="4"/>
        <v/>
      </c>
      <c r="T21" s="15" t="str">
        <f t="shared" si="7"/>
        <v/>
      </c>
      <c r="U21" s="8"/>
      <c r="V21" s="24"/>
    </row>
    <row r="22" spans="2:22" x14ac:dyDescent="0.25">
      <c r="B22" s="24"/>
      <c r="C22" s="24"/>
      <c r="D22" s="25"/>
      <c r="E22" s="25"/>
      <c r="F22" s="17" t="str">
        <f t="shared" si="8"/>
        <v/>
      </c>
      <c r="G22" s="18" t="str">
        <f t="shared" si="0"/>
        <v/>
      </c>
      <c r="H22" s="19"/>
      <c r="I22" s="19"/>
      <c r="J22" s="20" t="str">
        <f t="shared" si="5"/>
        <v/>
      </c>
      <c r="K22" s="21"/>
      <c r="L22" s="22" t="str">
        <f t="shared" si="1"/>
        <v/>
      </c>
      <c r="M22" s="18" t="str">
        <f t="shared" si="6"/>
        <v/>
      </c>
      <c r="N22" s="23" t="str">
        <f t="shared" si="11"/>
        <v/>
      </c>
      <c r="O22" s="21"/>
      <c r="P22" s="23" t="str">
        <f t="shared" si="2"/>
        <v/>
      </c>
      <c r="Q22" s="23" t="str">
        <f t="shared" si="10"/>
        <v/>
      </c>
      <c r="R22" s="15" t="str">
        <f t="shared" si="12"/>
        <v/>
      </c>
      <c r="S22" s="15" t="str">
        <f t="shared" si="4"/>
        <v/>
      </c>
      <c r="T22" s="15" t="str">
        <f t="shared" si="7"/>
        <v/>
      </c>
      <c r="U22" s="8"/>
      <c r="V22" s="24"/>
    </row>
    <row r="23" spans="2:22" x14ac:dyDescent="0.25">
      <c r="B23" s="24"/>
      <c r="C23" s="24"/>
      <c r="D23" s="25"/>
      <c r="E23" s="25"/>
      <c r="F23" s="17" t="str">
        <f t="shared" si="8"/>
        <v/>
      </c>
      <c r="G23" s="18" t="str">
        <f t="shared" si="0"/>
        <v/>
      </c>
      <c r="H23" s="19"/>
      <c r="I23" s="19"/>
      <c r="J23" s="20" t="str">
        <f t="shared" si="5"/>
        <v/>
      </c>
      <c r="K23" s="21"/>
      <c r="L23" s="22" t="str">
        <f t="shared" si="1"/>
        <v/>
      </c>
      <c r="M23" s="18" t="str">
        <f t="shared" si="6"/>
        <v/>
      </c>
      <c r="N23" s="23" t="str">
        <f t="shared" si="11"/>
        <v/>
      </c>
      <c r="O23" s="21"/>
      <c r="P23" s="23" t="str">
        <f t="shared" si="2"/>
        <v/>
      </c>
      <c r="Q23" s="15" t="str">
        <f t="shared" si="10"/>
        <v/>
      </c>
      <c r="R23" s="15" t="str">
        <f t="shared" si="12"/>
        <v/>
      </c>
      <c r="S23" s="15" t="str">
        <f t="shared" si="4"/>
        <v/>
      </c>
      <c r="T23" s="15" t="str">
        <f t="shared" si="7"/>
        <v/>
      </c>
      <c r="U23" s="8"/>
      <c r="V23" s="24"/>
    </row>
    <row r="24" spans="2:22" x14ac:dyDescent="0.25">
      <c r="B24" s="24"/>
      <c r="C24" s="24"/>
      <c r="D24" s="25"/>
      <c r="E24" s="25"/>
      <c r="F24" s="17" t="str">
        <f t="shared" si="8"/>
        <v/>
      </c>
      <c r="G24" s="18" t="str">
        <f t="shared" si="0"/>
        <v/>
      </c>
      <c r="H24" s="19"/>
      <c r="I24" s="19"/>
      <c r="J24" s="20" t="str">
        <f t="shared" si="5"/>
        <v/>
      </c>
      <c r="K24" s="21"/>
      <c r="L24" s="22" t="str">
        <f t="shared" si="1"/>
        <v/>
      </c>
      <c r="M24" s="18" t="str">
        <f t="shared" si="6"/>
        <v/>
      </c>
      <c r="N24" s="23" t="str">
        <f t="shared" si="11"/>
        <v/>
      </c>
      <c r="O24" s="21"/>
      <c r="P24" s="23" t="str">
        <f t="shared" si="2"/>
        <v/>
      </c>
      <c r="Q24" s="23" t="str">
        <f t="shared" si="10"/>
        <v/>
      </c>
      <c r="R24" s="15" t="str">
        <f t="shared" si="12"/>
        <v/>
      </c>
      <c r="S24" s="15" t="str">
        <f t="shared" si="4"/>
        <v/>
      </c>
      <c r="T24" s="15" t="str">
        <f t="shared" si="7"/>
        <v/>
      </c>
      <c r="U24" s="8"/>
      <c r="V24" s="24"/>
    </row>
    <row r="25" spans="2:22" x14ac:dyDescent="0.25">
      <c r="B25" s="24"/>
      <c r="C25" s="24"/>
      <c r="D25" s="25"/>
      <c r="E25" s="25"/>
      <c r="F25" s="17" t="str">
        <f t="shared" si="8"/>
        <v/>
      </c>
      <c r="G25" s="18" t="str">
        <f t="shared" si="0"/>
        <v/>
      </c>
      <c r="H25" s="19"/>
      <c r="I25" s="19"/>
      <c r="J25" s="20" t="str">
        <f t="shared" si="5"/>
        <v/>
      </c>
      <c r="K25" s="21"/>
      <c r="L25" s="22" t="str">
        <f t="shared" si="1"/>
        <v/>
      </c>
      <c r="M25" s="18" t="str">
        <f t="shared" si="6"/>
        <v/>
      </c>
      <c r="N25" s="23" t="str">
        <f t="shared" si="11"/>
        <v/>
      </c>
      <c r="O25" s="21"/>
      <c r="P25" s="23" t="str">
        <f t="shared" si="2"/>
        <v/>
      </c>
      <c r="Q25" s="15" t="str">
        <f t="shared" si="10"/>
        <v/>
      </c>
      <c r="R25" s="15" t="str">
        <f t="shared" si="12"/>
        <v/>
      </c>
      <c r="S25" s="15" t="str">
        <f t="shared" si="4"/>
        <v/>
      </c>
      <c r="T25" s="15" t="str">
        <f t="shared" si="7"/>
        <v/>
      </c>
      <c r="U25" s="8"/>
      <c r="V25" s="24"/>
    </row>
    <row r="26" spans="2:22" x14ac:dyDescent="0.25">
      <c r="B26" s="24"/>
      <c r="C26" s="24"/>
      <c r="D26" s="25"/>
      <c r="E26" s="25"/>
      <c r="F26" s="17" t="str">
        <f t="shared" si="8"/>
        <v/>
      </c>
      <c r="G26" s="18" t="str">
        <f t="shared" si="0"/>
        <v/>
      </c>
      <c r="H26" s="19"/>
      <c r="I26" s="19"/>
      <c r="J26" s="20" t="str">
        <f t="shared" si="5"/>
        <v/>
      </c>
      <c r="K26" s="21"/>
      <c r="L26" s="22" t="str">
        <f t="shared" si="1"/>
        <v/>
      </c>
      <c r="M26" s="18" t="str">
        <f t="shared" si="6"/>
        <v/>
      </c>
      <c r="N26" s="23" t="str">
        <f t="shared" si="11"/>
        <v/>
      </c>
      <c r="O26" s="21"/>
      <c r="P26" s="23" t="str">
        <f t="shared" si="2"/>
        <v/>
      </c>
      <c r="Q26" s="23" t="str">
        <f t="shared" si="10"/>
        <v/>
      </c>
      <c r="R26" s="15" t="str">
        <f t="shared" si="12"/>
        <v/>
      </c>
      <c r="S26" s="15" t="str">
        <f t="shared" si="4"/>
        <v/>
      </c>
      <c r="T26" s="15" t="str">
        <f t="shared" si="7"/>
        <v/>
      </c>
      <c r="U26" s="8"/>
      <c r="V26" s="24"/>
    </row>
    <row r="27" spans="2:22" x14ac:dyDescent="0.25">
      <c r="B27" s="24"/>
      <c r="C27" s="24"/>
      <c r="D27" s="25"/>
      <c r="E27" s="25"/>
      <c r="F27" s="17" t="str">
        <f t="shared" si="8"/>
        <v/>
      </c>
      <c r="G27" s="18" t="str">
        <f t="shared" si="0"/>
        <v/>
      </c>
      <c r="H27" s="19"/>
      <c r="I27" s="19"/>
      <c r="J27" s="20" t="str">
        <f t="shared" si="5"/>
        <v/>
      </c>
      <c r="K27" s="21"/>
      <c r="L27" s="22" t="str">
        <f t="shared" si="1"/>
        <v/>
      </c>
      <c r="M27" s="18" t="str">
        <f t="shared" si="6"/>
        <v/>
      </c>
      <c r="N27" s="23" t="str">
        <f t="shared" si="11"/>
        <v/>
      </c>
      <c r="O27" s="21"/>
      <c r="P27" s="23" t="str">
        <f t="shared" si="2"/>
        <v/>
      </c>
      <c r="Q27" s="15" t="str">
        <f t="shared" si="10"/>
        <v/>
      </c>
      <c r="R27" s="15" t="str">
        <f t="shared" si="12"/>
        <v/>
      </c>
      <c r="S27" s="15" t="str">
        <f t="shared" si="4"/>
        <v/>
      </c>
      <c r="T27" s="15" t="str">
        <f t="shared" si="7"/>
        <v/>
      </c>
      <c r="U27" s="8"/>
      <c r="V27" s="24"/>
    </row>
    <row r="28" spans="2:22" x14ac:dyDescent="0.25">
      <c r="B28" s="24"/>
      <c r="C28" s="24"/>
      <c r="D28" s="25"/>
      <c r="E28" s="25"/>
      <c r="F28" s="17" t="str">
        <f t="shared" si="8"/>
        <v/>
      </c>
      <c r="G28" s="18" t="str">
        <f t="shared" si="0"/>
        <v/>
      </c>
      <c r="H28" s="19"/>
      <c r="I28" s="19"/>
      <c r="J28" s="20" t="str">
        <f t="shared" si="5"/>
        <v/>
      </c>
      <c r="K28" s="21"/>
      <c r="L28" s="22" t="str">
        <f t="shared" si="1"/>
        <v/>
      </c>
      <c r="M28" s="18" t="str">
        <f t="shared" si="6"/>
        <v/>
      </c>
      <c r="N28" s="23" t="str">
        <f t="shared" si="11"/>
        <v/>
      </c>
      <c r="O28" s="21"/>
      <c r="P28" s="23" t="str">
        <f t="shared" si="2"/>
        <v/>
      </c>
      <c r="Q28" s="23" t="str">
        <f t="shared" si="10"/>
        <v/>
      </c>
      <c r="R28" s="15" t="str">
        <f t="shared" si="12"/>
        <v/>
      </c>
      <c r="S28" s="15" t="str">
        <f t="shared" si="4"/>
        <v/>
      </c>
      <c r="T28" s="15" t="str">
        <f t="shared" si="7"/>
        <v/>
      </c>
      <c r="U28" s="8"/>
      <c r="V28" s="24"/>
    </row>
    <row r="29" spans="2:22" x14ac:dyDescent="0.25">
      <c r="B29" s="24"/>
      <c r="C29" s="24"/>
      <c r="D29" s="25"/>
      <c r="E29" s="25"/>
      <c r="F29" s="17" t="str">
        <f t="shared" si="8"/>
        <v/>
      </c>
      <c r="G29" s="18" t="str">
        <f t="shared" si="0"/>
        <v/>
      </c>
      <c r="H29" s="19"/>
      <c r="I29" s="19"/>
      <c r="J29" s="20" t="str">
        <f t="shared" si="5"/>
        <v/>
      </c>
      <c r="K29" s="21"/>
      <c r="L29" s="22" t="str">
        <f t="shared" si="1"/>
        <v/>
      </c>
      <c r="M29" s="18" t="str">
        <f t="shared" si="6"/>
        <v/>
      </c>
      <c r="N29" s="23" t="str">
        <f t="shared" si="11"/>
        <v/>
      </c>
      <c r="O29" s="21"/>
      <c r="P29" s="23" t="str">
        <f t="shared" si="2"/>
        <v/>
      </c>
      <c r="Q29" s="15" t="str">
        <f t="shared" si="10"/>
        <v/>
      </c>
      <c r="R29" s="15" t="str">
        <f t="shared" si="12"/>
        <v/>
      </c>
      <c r="S29" s="15" t="str">
        <f t="shared" si="4"/>
        <v/>
      </c>
      <c r="T29" s="15" t="str">
        <f t="shared" si="7"/>
        <v/>
      </c>
      <c r="U29" s="8"/>
      <c r="V29" s="24"/>
    </row>
    <row r="30" spans="2:22" x14ac:dyDescent="0.25">
      <c r="B30" s="24"/>
      <c r="C30" s="24"/>
      <c r="D30" s="25"/>
      <c r="E30" s="25"/>
      <c r="F30" s="17" t="str">
        <f t="shared" si="8"/>
        <v/>
      </c>
      <c r="G30" s="18" t="str">
        <f t="shared" si="0"/>
        <v/>
      </c>
      <c r="H30" s="19"/>
      <c r="I30" s="19"/>
      <c r="J30" s="20" t="str">
        <f t="shared" si="5"/>
        <v/>
      </c>
      <c r="K30" s="21"/>
      <c r="L30" s="22" t="str">
        <f t="shared" si="1"/>
        <v/>
      </c>
      <c r="M30" s="18" t="str">
        <f t="shared" si="6"/>
        <v/>
      </c>
      <c r="N30" s="23" t="str">
        <f t="shared" si="11"/>
        <v/>
      </c>
      <c r="O30" s="21"/>
      <c r="P30" s="23" t="str">
        <f t="shared" si="2"/>
        <v/>
      </c>
      <c r="Q30" s="23" t="str">
        <f t="shared" si="10"/>
        <v/>
      </c>
      <c r="R30" s="15" t="str">
        <f t="shared" si="12"/>
        <v/>
      </c>
      <c r="S30" s="15" t="str">
        <f t="shared" si="4"/>
        <v/>
      </c>
      <c r="T30" s="15" t="str">
        <f t="shared" si="7"/>
        <v/>
      </c>
      <c r="U30" s="8"/>
      <c r="V30" s="24"/>
    </row>
    <row r="31" spans="2:22" x14ac:dyDescent="0.25">
      <c r="B31" s="24"/>
      <c r="C31" s="24"/>
      <c r="D31" s="25"/>
      <c r="E31" s="25"/>
      <c r="F31" s="17" t="str">
        <f t="shared" si="8"/>
        <v/>
      </c>
      <c r="G31" s="18" t="str">
        <f t="shared" si="0"/>
        <v/>
      </c>
      <c r="H31" s="19"/>
      <c r="I31" s="19"/>
      <c r="J31" s="20" t="str">
        <f t="shared" si="5"/>
        <v/>
      </c>
      <c r="K31" s="21"/>
      <c r="L31" s="22" t="str">
        <f t="shared" si="1"/>
        <v/>
      </c>
      <c r="M31" s="18" t="str">
        <f t="shared" si="6"/>
        <v/>
      </c>
      <c r="N31" s="23" t="str">
        <f t="shared" si="11"/>
        <v/>
      </c>
      <c r="O31" s="21"/>
      <c r="P31" s="23" t="str">
        <f t="shared" si="2"/>
        <v/>
      </c>
      <c r="Q31" s="15" t="str">
        <f t="shared" si="10"/>
        <v/>
      </c>
      <c r="R31" s="15" t="str">
        <f t="shared" si="12"/>
        <v/>
      </c>
      <c r="S31" s="15" t="str">
        <f t="shared" si="4"/>
        <v/>
      </c>
      <c r="T31" s="15" t="str">
        <f t="shared" si="7"/>
        <v/>
      </c>
      <c r="U31" s="8"/>
      <c r="V31" s="24"/>
    </row>
    <row r="32" spans="2:22" x14ac:dyDescent="0.25">
      <c r="B32" s="24"/>
      <c r="C32" s="24"/>
      <c r="D32" s="25"/>
      <c r="E32" s="25"/>
      <c r="F32" s="17" t="str">
        <f t="shared" si="8"/>
        <v/>
      </c>
      <c r="G32" s="18" t="str">
        <f t="shared" si="0"/>
        <v/>
      </c>
      <c r="H32" s="19"/>
      <c r="I32" s="19"/>
      <c r="J32" s="20" t="str">
        <f t="shared" si="5"/>
        <v/>
      </c>
      <c r="K32" s="21"/>
      <c r="L32" s="22" t="str">
        <f t="shared" si="1"/>
        <v/>
      </c>
      <c r="M32" s="18" t="str">
        <f t="shared" si="6"/>
        <v/>
      </c>
      <c r="N32" s="23" t="str">
        <f t="shared" si="11"/>
        <v/>
      </c>
      <c r="O32" s="21"/>
      <c r="P32" s="23" t="str">
        <f t="shared" si="2"/>
        <v/>
      </c>
      <c r="Q32" s="23" t="str">
        <f t="shared" si="10"/>
        <v/>
      </c>
      <c r="R32" s="15" t="str">
        <f t="shared" si="12"/>
        <v/>
      </c>
      <c r="S32" s="15" t="str">
        <f t="shared" si="4"/>
        <v/>
      </c>
      <c r="T32" s="15" t="str">
        <f t="shared" si="7"/>
        <v/>
      </c>
      <c r="U32" s="8"/>
      <c r="V32" s="24"/>
    </row>
    <row r="33" spans="2:22" x14ac:dyDescent="0.25">
      <c r="B33" s="24"/>
      <c r="C33" s="24"/>
      <c r="D33" s="25"/>
      <c r="E33" s="25"/>
      <c r="F33" s="17" t="str">
        <f t="shared" si="8"/>
        <v/>
      </c>
      <c r="G33" s="18" t="str">
        <f t="shared" si="0"/>
        <v/>
      </c>
      <c r="H33" s="19"/>
      <c r="I33" s="19"/>
      <c r="J33" s="20" t="str">
        <f t="shared" si="5"/>
        <v/>
      </c>
      <c r="K33" s="21"/>
      <c r="L33" s="22" t="str">
        <f t="shared" si="1"/>
        <v/>
      </c>
      <c r="M33" s="18" t="str">
        <f t="shared" si="6"/>
        <v/>
      </c>
      <c r="N33" s="23" t="str">
        <f t="shared" si="11"/>
        <v/>
      </c>
      <c r="O33" s="21"/>
      <c r="P33" s="23" t="str">
        <f t="shared" si="2"/>
        <v/>
      </c>
      <c r="Q33" s="15" t="str">
        <f t="shared" si="10"/>
        <v/>
      </c>
      <c r="R33" s="15" t="str">
        <f t="shared" si="12"/>
        <v/>
      </c>
      <c r="S33" s="15" t="str">
        <f t="shared" si="4"/>
        <v/>
      </c>
      <c r="T33" s="15" t="str">
        <f t="shared" si="7"/>
        <v/>
      </c>
      <c r="U33" s="8"/>
      <c r="V33" s="24"/>
    </row>
    <row r="34" spans="2:22" x14ac:dyDescent="0.25">
      <c r="B34" s="24"/>
      <c r="C34" s="24"/>
      <c r="D34" s="25"/>
      <c r="E34" s="25"/>
      <c r="F34" s="17" t="str">
        <f t="shared" si="8"/>
        <v/>
      </c>
      <c r="G34" s="18" t="str">
        <f t="shared" si="0"/>
        <v/>
      </c>
      <c r="H34" s="19"/>
      <c r="I34" s="19"/>
      <c r="J34" s="20" t="str">
        <f t="shared" si="5"/>
        <v/>
      </c>
      <c r="K34" s="21"/>
      <c r="L34" s="22" t="str">
        <f t="shared" si="1"/>
        <v/>
      </c>
      <c r="M34" s="18" t="str">
        <f t="shared" si="6"/>
        <v/>
      </c>
      <c r="N34" s="23" t="str">
        <f t="shared" si="11"/>
        <v/>
      </c>
      <c r="O34" s="21"/>
      <c r="P34" s="23" t="str">
        <f t="shared" si="2"/>
        <v/>
      </c>
      <c r="Q34" s="23" t="str">
        <f t="shared" si="10"/>
        <v/>
      </c>
      <c r="R34" s="15" t="str">
        <f t="shared" si="12"/>
        <v/>
      </c>
      <c r="S34" s="15" t="str">
        <f t="shared" si="4"/>
        <v/>
      </c>
      <c r="T34" s="15" t="str">
        <f t="shared" si="7"/>
        <v/>
      </c>
      <c r="U34" s="8"/>
      <c r="V34" s="24"/>
    </row>
    <row r="35" spans="2:22" ht="15.75" thickBot="1" x14ac:dyDescent="0.3">
      <c r="B35" s="16"/>
      <c r="C35" s="26"/>
      <c r="D35" s="27"/>
      <c r="E35" s="27"/>
      <c r="F35" s="28" t="str">
        <f t="shared" si="8"/>
        <v/>
      </c>
      <c r="G35" s="29" t="str">
        <f t="shared" si="0"/>
        <v/>
      </c>
      <c r="H35" s="30"/>
      <c r="I35" s="30"/>
      <c r="J35" s="31" t="str">
        <f t="shared" si="5"/>
        <v/>
      </c>
      <c r="K35" s="32"/>
      <c r="L35" s="33" t="str">
        <f t="shared" si="1"/>
        <v/>
      </c>
      <c r="M35" s="29" t="str">
        <f t="shared" si="6"/>
        <v/>
      </c>
      <c r="N35" s="34" t="str">
        <f t="shared" si="11"/>
        <v/>
      </c>
      <c r="O35" s="32"/>
      <c r="P35" s="23" t="str">
        <f t="shared" si="2"/>
        <v/>
      </c>
      <c r="Q35" s="15" t="str">
        <f t="shared" si="10"/>
        <v/>
      </c>
      <c r="R35" s="35" t="str">
        <f t="shared" si="12"/>
        <v/>
      </c>
      <c r="S35" s="35" t="str">
        <f t="shared" si="4"/>
        <v/>
      </c>
      <c r="T35" s="35" t="str">
        <f t="shared" si="7"/>
        <v/>
      </c>
      <c r="U35" s="36"/>
      <c r="V35" s="26"/>
    </row>
    <row r="36" spans="2:22" ht="18" x14ac:dyDescent="0.25">
      <c r="B36" s="37"/>
      <c r="C36" s="147" t="s">
        <v>27</v>
      </c>
      <c r="D36" s="148"/>
      <c r="E36" s="148"/>
      <c r="F36" s="148"/>
      <c r="G36" s="148"/>
      <c r="H36" s="148"/>
      <c r="I36" s="148"/>
      <c r="J36" s="149"/>
      <c r="K36" s="141"/>
      <c r="L36" s="153">
        <f>IF(SUM(L13:L35) = 0,"",ROUNDUP(SUM(L13:L35),0))</f>
        <v>139253</v>
      </c>
      <c r="M36" s="153">
        <f>IF(SUM(M13:M35) = 0,"",ROUNDUP(SUM(M13:M35),0))</f>
        <v>1396</v>
      </c>
      <c r="N36" s="155">
        <f>IF(SUM(N13:N35) = 0,"",ROUNDUP(SUM(N13:N35),0))</f>
        <v>12533</v>
      </c>
      <c r="O36" s="141"/>
      <c r="P36" s="143" t="e">
        <f>IF(SUM(P13:P35) = 0,"",ROUNDUP(SUM(P13:P35)+SUM(#REF!),0))</f>
        <v>#REF!</v>
      </c>
      <c r="Q36" s="145">
        <f>IF(SUM(Q13:Q35) = 0,"",ROUNDUP(SUM(Q13:Q35),2))</f>
        <v>5717.5700000000006</v>
      </c>
      <c r="R36" s="145">
        <f>IF(SUM(R13:R35) = 0,"",ROUNDUP(SUM(R13:R35),2))</f>
        <v>203.38</v>
      </c>
      <c r="S36" s="137">
        <f>IF(SUM(S13:S35) = 0,"",ROUNDUP(SUM(S13:S35),2))</f>
        <v>3660.8</v>
      </c>
      <c r="T36" s="137">
        <f>IF(SUM(T13:T35) = 0,"",ROUNDUP(SUM(T13:T35),2))</f>
        <v>4.0699999999999994</v>
      </c>
      <c r="U36" s="139" t="str">
        <f>IF(SUM(U13:U35) = 0,"",SUM(U13:U35))</f>
        <v/>
      </c>
      <c r="V36" s="141" t="str">
        <f>IF(SUM(V13:V35) = 0,"",SUM(V13:V35))</f>
        <v/>
      </c>
    </row>
    <row r="37" spans="2:22" ht="18.75" thickBot="1" x14ac:dyDescent="0.3">
      <c r="B37" s="39"/>
      <c r="C37" s="150"/>
      <c r="D37" s="151"/>
      <c r="E37" s="151"/>
      <c r="F37" s="151"/>
      <c r="G37" s="151"/>
      <c r="H37" s="151"/>
      <c r="I37" s="151"/>
      <c r="J37" s="152"/>
      <c r="K37" s="142"/>
      <c r="L37" s="154"/>
      <c r="M37" s="154"/>
      <c r="N37" s="156"/>
      <c r="O37" s="142"/>
      <c r="P37" s="144"/>
      <c r="Q37" s="146"/>
      <c r="R37" s="146"/>
      <c r="S37" s="138"/>
      <c r="T37" s="138"/>
      <c r="U37" s="140"/>
      <c r="V37" s="142"/>
    </row>
  </sheetData>
  <mergeCells count="39">
    <mergeCell ref="I4:I11"/>
    <mergeCell ref="B4:B12"/>
    <mergeCell ref="C4:C12"/>
    <mergeCell ref="D4:E8"/>
    <mergeCell ref="F4:G11"/>
    <mergeCell ref="H4:H11"/>
    <mergeCell ref="D9:D11"/>
    <mergeCell ref="E9:E11"/>
    <mergeCell ref="V4:V12"/>
    <mergeCell ref="K5:L8"/>
    <mergeCell ref="M5:M11"/>
    <mergeCell ref="N5:N11"/>
    <mergeCell ref="U5:U11"/>
    <mergeCell ref="J4:J11"/>
    <mergeCell ref="K4:M4"/>
    <mergeCell ref="O4:P4"/>
    <mergeCell ref="S5:S11"/>
    <mergeCell ref="T5:T11"/>
    <mergeCell ref="K9:K11"/>
    <mergeCell ref="L9:L11"/>
    <mergeCell ref="O9:O11"/>
    <mergeCell ref="P9:P11"/>
    <mergeCell ref="O5:P8"/>
    <mergeCell ref="Q5:Q11"/>
    <mergeCell ref="R5:R11"/>
    <mergeCell ref="R4:T4"/>
    <mergeCell ref="C36:J37"/>
    <mergeCell ref="K36:K37"/>
    <mergeCell ref="L36:L37"/>
    <mergeCell ref="M36:M37"/>
    <mergeCell ref="N36:N37"/>
    <mergeCell ref="T36:T37"/>
    <mergeCell ref="U36:U37"/>
    <mergeCell ref="V36:V37"/>
    <mergeCell ref="O36:O37"/>
    <mergeCell ref="P36:P37"/>
    <mergeCell ref="Q36:Q37"/>
    <mergeCell ref="R36:R37"/>
    <mergeCell ref="S36:S37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FF53D-7823-4218-999C-8DB805BA9EAF}">
  <dimension ref="C3:AB51"/>
  <sheetViews>
    <sheetView tabSelected="1" zoomScale="85" zoomScaleNormal="85" workbookViewId="0">
      <selection activeCell="Z25" sqref="Z25"/>
    </sheetView>
  </sheetViews>
  <sheetFormatPr defaultRowHeight="15" x14ac:dyDescent="0.25"/>
  <cols>
    <col min="7" max="7" width="15.140625" customWidth="1"/>
    <col min="8" max="8" width="14" bestFit="1" customWidth="1"/>
    <col min="9" max="10" width="13.85546875" customWidth="1"/>
    <col min="11" max="11" width="14" customWidth="1"/>
    <col min="12" max="12" width="10.28515625" customWidth="1"/>
    <col min="13" max="13" width="12.140625" customWidth="1"/>
    <col min="16" max="16" width="11.28515625" customWidth="1"/>
    <col min="17" max="17" width="11.140625" customWidth="1"/>
    <col min="18" max="18" width="11" customWidth="1"/>
    <col min="20" max="20" width="10.7109375" customWidth="1"/>
  </cols>
  <sheetData>
    <row r="3" spans="3:18" ht="15.75" thickBot="1" x14ac:dyDescent="0.3"/>
    <row r="4" spans="3:18" ht="15.75" thickBot="1" x14ac:dyDescent="0.3">
      <c r="C4" s="173" t="s">
        <v>35</v>
      </c>
      <c r="D4" s="157" t="s">
        <v>1</v>
      </c>
      <c r="E4" s="165" t="s">
        <v>2</v>
      </c>
      <c r="F4" s="170"/>
      <c r="G4" s="223" t="s">
        <v>36</v>
      </c>
      <c r="H4" s="231">
        <v>644</v>
      </c>
      <c r="I4" s="232"/>
      <c r="J4" s="233"/>
      <c r="K4" s="234" t="s">
        <v>37</v>
      </c>
      <c r="L4" s="235"/>
      <c r="M4" s="235"/>
      <c r="N4" s="235"/>
      <c r="O4" s="235"/>
      <c r="P4" s="235"/>
      <c r="Q4" s="235"/>
      <c r="R4" s="236"/>
    </row>
    <row r="5" spans="3:18" x14ac:dyDescent="0.25">
      <c r="C5" s="164"/>
      <c r="D5" s="159"/>
      <c r="E5" s="158"/>
      <c r="F5" s="171"/>
      <c r="G5" s="224"/>
      <c r="H5" s="213" t="s">
        <v>38</v>
      </c>
      <c r="I5" s="192" t="s">
        <v>49</v>
      </c>
      <c r="J5" s="213" t="s">
        <v>39</v>
      </c>
      <c r="K5" s="237"/>
      <c r="L5" s="238"/>
      <c r="M5" s="238"/>
      <c r="N5" s="238"/>
      <c r="O5" s="238"/>
      <c r="P5" s="238"/>
      <c r="Q5" s="238"/>
      <c r="R5" s="239"/>
    </row>
    <row r="6" spans="3:18" x14ac:dyDescent="0.25">
      <c r="C6" s="164"/>
      <c r="D6" s="159"/>
      <c r="E6" s="158"/>
      <c r="F6" s="171"/>
      <c r="G6" s="224"/>
      <c r="H6" s="219"/>
      <c r="I6" s="193"/>
      <c r="J6" s="219"/>
      <c r="K6" s="237"/>
      <c r="L6" s="238"/>
      <c r="M6" s="238"/>
      <c r="N6" s="238"/>
      <c r="O6" s="238"/>
      <c r="P6" s="238"/>
      <c r="Q6" s="238"/>
      <c r="R6" s="239"/>
    </row>
    <row r="7" spans="3:18" ht="15.75" thickBot="1" x14ac:dyDescent="0.3">
      <c r="C7" s="164"/>
      <c r="D7" s="159"/>
      <c r="E7" s="158"/>
      <c r="F7" s="171"/>
      <c r="G7" s="224"/>
      <c r="H7" s="216"/>
      <c r="I7" s="194"/>
      <c r="J7" s="216"/>
      <c r="K7" s="237"/>
      <c r="L7" s="238"/>
      <c r="M7" s="238"/>
      <c r="N7" s="238"/>
      <c r="O7" s="238"/>
      <c r="P7" s="238"/>
      <c r="Q7" s="238"/>
      <c r="R7" s="239"/>
    </row>
    <row r="8" spans="3:18" ht="15.75" thickBot="1" x14ac:dyDescent="0.3">
      <c r="C8" s="164"/>
      <c r="D8" s="159"/>
      <c r="E8" s="158"/>
      <c r="F8" s="171"/>
      <c r="G8" s="224"/>
      <c r="H8" s="243" t="s">
        <v>43</v>
      </c>
      <c r="I8" s="248" t="s">
        <v>45</v>
      </c>
      <c r="J8" s="248" t="s">
        <v>46</v>
      </c>
      <c r="K8" s="237"/>
      <c r="L8" s="238"/>
      <c r="M8" s="238"/>
      <c r="N8" s="238"/>
      <c r="O8" s="238"/>
      <c r="P8" s="238"/>
      <c r="Q8" s="238"/>
      <c r="R8" s="239"/>
    </row>
    <row r="9" spans="3:18" ht="15.75" thickBot="1" x14ac:dyDescent="0.3">
      <c r="C9" s="164"/>
      <c r="D9" s="159"/>
      <c r="E9" s="158"/>
      <c r="F9" s="171"/>
      <c r="G9" s="225"/>
      <c r="H9" s="244"/>
      <c r="I9" s="248"/>
      <c r="J9" s="248"/>
      <c r="K9" s="237"/>
      <c r="L9" s="238"/>
      <c r="M9" s="238"/>
      <c r="N9" s="238"/>
      <c r="O9" s="238"/>
      <c r="P9" s="238"/>
      <c r="Q9" s="238"/>
      <c r="R9" s="239"/>
    </row>
    <row r="10" spans="3:18" ht="15.75" thickBot="1" x14ac:dyDescent="0.3">
      <c r="C10" s="164"/>
      <c r="D10" s="159"/>
      <c r="E10" s="1" t="s">
        <v>16</v>
      </c>
      <c r="F10" s="1" t="s">
        <v>17</v>
      </c>
      <c r="G10" s="40" t="s">
        <v>48</v>
      </c>
      <c r="H10" s="40" t="s">
        <v>48</v>
      </c>
      <c r="I10" s="40" t="s">
        <v>48</v>
      </c>
      <c r="J10" s="40" t="s">
        <v>48</v>
      </c>
      <c r="K10" s="240"/>
      <c r="L10" s="241"/>
      <c r="M10" s="241"/>
      <c r="N10" s="241"/>
      <c r="O10" s="241"/>
      <c r="P10" s="241"/>
      <c r="Q10" s="241"/>
      <c r="R10" s="242"/>
    </row>
    <row r="11" spans="3:18" x14ac:dyDescent="0.25">
      <c r="C11" s="41" t="s">
        <v>33</v>
      </c>
      <c r="D11" s="41" t="s">
        <v>34</v>
      </c>
      <c r="E11" s="7">
        <v>0</v>
      </c>
      <c r="F11" s="7">
        <v>0.5</v>
      </c>
      <c r="G11" s="42">
        <f t="shared" ref="G11:G23" si="0">IF(F11-E11&gt;0, (F11-E11),"")</f>
        <v>0.5</v>
      </c>
      <c r="H11" s="7"/>
      <c r="I11" s="7">
        <v>0.98</v>
      </c>
      <c r="J11" s="43">
        <v>0.68</v>
      </c>
      <c r="K11" s="245"/>
      <c r="L11" s="246"/>
      <c r="M11" s="246"/>
      <c r="N11" s="246"/>
      <c r="O11" s="246"/>
      <c r="P11" s="246"/>
      <c r="Q11" s="246"/>
      <c r="R11" s="247"/>
    </row>
    <row r="12" spans="3:18" x14ac:dyDescent="0.25">
      <c r="C12" s="50" t="s">
        <v>33</v>
      </c>
      <c r="D12" s="50" t="s">
        <v>34</v>
      </c>
      <c r="E12" s="25">
        <v>0.5</v>
      </c>
      <c r="F12" s="25">
        <v>1</v>
      </c>
      <c r="G12" s="42">
        <f t="shared" si="0"/>
        <v>0.5</v>
      </c>
      <c r="H12" s="8"/>
      <c r="I12" s="25">
        <v>0.84</v>
      </c>
      <c r="J12" s="47">
        <v>0.8</v>
      </c>
      <c r="K12" s="185"/>
      <c r="L12" s="186"/>
      <c r="M12" s="186"/>
      <c r="N12" s="186"/>
      <c r="O12" s="186"/>
      <c r="P12" s="186"/>
      <c r="Q12" s="186"/>
      <c r="R12" s="187"/>
    </row>
    <row r="13" spans="3:18" x14ac:dyDescent="0.25">
      <c r="C13" s="46" t="s">
        <v>33</v>
      </c>
      <c r="D13" s="46" t="s">
        <v>34</v>
      </c>
      <c r="E13" s="8">
        <v>1</v>
      </c>
      <c r="F13" s="8">
        <v>1.5</v>
      </c>
      <c r="G13" s="42">
        <f t="shared" si="0"/>
        <v>0.5</v>
      </c>
      <c r="H13" s="25">
        <v>0.86</v>
      </c>
      <c r="I13" s="25">
        <v>0.83</v>
      </c>
      <c r="J13" s="51">
        <v>0.56000000000000005</v>
      </c>
      <c r="K13" s="185"/>
      <c r="L13" s="186"/>
      <c r="M13" s="186"/>
      <c r="N13" s="186"/>
      <c r="O13" s="186"/>
      <c r="P13" s="186"/>
      <c r="Q13" s="186"/>
      <c r="R13" s="187"/>
    </row>
    <row r="14" spans="3:18" x14ac:dyDescent="0.25">
      <c r="C14" s="50" t="s">
        <v>33</v>
      </c>
      <c r="D14" s="50" t="s">
        <v>34</v>
      </c>
      <c r="E14" s="25">
        <v>1.5</v>
      </c>
      <c r="F14" s="25">
        <v>2</v>
      </c>
      <c r="G14" s="42">
        <f t="shared" si="0"/>
        <v>0.5</v>
      </c>
      <c r="H14" s="25">
        <v>0.92</v>
      </c>
      <c r="I14" s="50">
        <v>0.96</v>
      </c>
      <c r="J14" s="51">
        <v>0.73</v>
      </c>
      <c r="K14" s="185"/>
      <c r="L14" s="186"/>
      <c r="M14" s="186"/>
      <c r="N14" s="186"/>
      <c r="O14" s="186"/>
      <c r="P14" s="186"/>
      <c r="Q14" s="186"/>
      <c r="R14" s="187"/>
    </row>
    <row r="15" spans="3:18" x14ac:dyDescent="0.25">
      <c r="C15" s="46" t="s">
        <v>33</v>
      </c>
      <c r="D15" s="46" t="s">
        <v>34</v>
      </c>
      <c r="E15" s="8">
        <v>2</v>
      </c>
      <c r="F15" s="8">
        <v>2.5</v>
      </c>
      <c r="G15" s="42">
        <f t="shared" si="0"/>
        <v>0.5</v>
      </c>
      <c r="H15" s="25">
        <v>0.96</v>
      </c>
      <c r="I15" s="50">
        <v>0.91</v>
      </c>
      <c r="J15" s="51">
        <v>0.69</v>
      </c>
      <c r="K15" s="185"/>
      <c r="L15" s="186"/>
      <c r="M15" s="186"/>
      <c r="N15" s="186"/>
      <c r="O15" s="186"/>
      <c r="P15" s="186"/>
      <c r="Q15" s="186"/>
      <c r="R15" s="187"/>
    </row>
    <row r="16" spans="3:18" x14ac:dyDescent="0.25">
      <c r="C16" s="50" t="s">
        <v>33</v>
      </c>
      <c r="D16" s="50" t="s">
        <v>34</v>
      </c>
      <c r="E16" s="25">
        <v>2.5</v>
      </c>
      <c r="F16" s="25">
        <v>3</v>
      </c>
      <c r="G16" s="42">
        <f t="shared" si="0"/>
        <v>0.5</v>
      </c>
      <c r="H16" s="25">
        <v>0.93</v>
      </c>
      <c r="I16" s="50">
        <v>0.93</v>
      </c>
      <c r="J16" s="51">
        <v>0.66</v>
      </c>
      <c r="K16" s="185"/>
      <c r="L16" s="186"/>
      <c r="M16" s="186"/>
      <c r="N16" s="186"/>
      <c r="O16" s="186"/>
      <c r="P16" s="186"/>
      <c r="Q16" s="186"/>
      <c r="R16" s="187"/>
    </row>
    <row r="17" spans="3:28" x14ac:dyDescent="0.25">
      <c r="C17" s="46" t="s">
        <v>33</v>
      </c>
      <c r="D17" s="46" t="s">
        <v>34</v>
      </c>
      <c r="E17" s="8">
        <v>3</v>
      </c>
      <c r="F17" s="8">
        <v>3.12</v>
      </c>
      <c r="G17" s="42">
        <f t="shared" si="0"/>
        <v>0.12000000000000011</v>
      </c>
      <c r="H17" s="25">
        <v>0.22</v>
      </c>
      <c r="I17" s="25">
        <v>0.2</v>
      </c>
      <c r="J17" s="51">
        <v>0.1</v>
      </c>
      <c r="K17" s="185"/>
      <c r="L17" s="186"/>
      <c r="M17" s="186"/>
      <c r="N17" s="186"/>
      <c r="O17" s="186"/>
      <c r="P17" s="186"/>
      <c r="Q17" s="186"/>
      <c r="R17" s="187"/>
    </row>
    <row r="18" spans="3:28" x14ac:dyDescent="0.25">
      <c r="C18" s="46"/>
      <c r="D18" s="46"/>
      <c r="E18" s="8"/>
      <c r="F18" s="8"/>
      <c r="G18" s="42" t="str">
        <f t="shared" si="0"/>
        <v/>
      </c>
      <c r="H18" s="46"/>
      <c r="I18" s="52"/>
      <c r="J18" s="46"/>
      <c r="K18" s="185"/>
      <c r="L18" s="186"/>
      <c r="M18" s="186"/>
      <c r="N18" s="186"/>
      <c r="O18" s="186"/>
      <c r="P18" s="186"/>
      <c r="Q18" s="186"/>
      <c r="R18" s="187"/>
    </row>
    <row r="19" spans="3:28" x14ac:dyDescent="0.25">
      <c r="C19" s="50"/>
      <c r="D19" s="50"/>
      <c r="E19" s="25"/>
      <c r="F19" s="25"/>
      <c r="G19" s="42" t="str">
        <f t="shared" si="0"/>
        <v/>
      </c>
      <c r="H19" s="50"/>
      <c r="I19" s="49"/>
      <c r="J19" s="50"/>
      <c r="K19" s="185"/>
      <c r="L19" s="186"/>
      <c r="M19" s="186"/>
      <c r="N19" s="186"/>
      <c r="O19" s="186"/>
      <c r="P19" s="186"/>
      <c r="Q19" s="186"/>
      <c r="R19" s="187"/>
    </row>
    <row r="20" spans="3:28" x14ac:dyDescent="0.25">
      <c r="C20" s="50"/>
      <c r="D20" s="50"/>
      <c r="E20" s="25"/>
      <c r="F20" s="25"/>
      <c r="G20" s="42" t="str">
        <f t="shared" si="0"/>
        <v/>
      </c>
      <c r="H20" s="50"/>
      <c r="I20" s="49"/>
      <c r="J20" s="50"/>
      <c r="K20" s="185"/>
      <c r="L20" s="186"/>
      <c r="M20" s="186"/>
      <c r="N20" s="186"/>
      <c r="O20" s="186"/>
      <c r="P20" s="186"/>
      <c r="Q20" s="186"/>
      <c r="R20" s="187"/>
    </row>
    <row r="21" spans="3:28" x14ac:dyDescent="0.25">
      <c r="C21" s="50"/>
      <c r="D21" s="50"/>
      <c r="E21" s="25"/>
      <c r="F21" s="25"/>
      <c r="G21" s="42" t="str">
        <f t="shared" si="0"/>
        <v/>
      </c>
      <c r="H21" s="50"/>
      <c r="I21" s="49"/>
      <c r="J21" s="50"/>
      <c r="K21" s="185"/>
      <c r="L21" s="186"/>
      <c r="M21" s="186"/>
      <c r="N21" s="186"/>
      <c r="O21" s="186"/>
      <c r="P21" s="186"/>
      <c r="Q21" s="186"/>
      <c r="R21" s="187"/>
    </row>
    <row r="22" spans="3:28" x14ac:dyDescent="0.25">
      <c r="C22" s="50"/>
      <c r="D22" s="50"/>
      <c r="E22" s="25"/>
      <c r="F22" s="25"/>
      <c r="G22" s="42" t="str">
        <f t="shared" si="0"/>
        <v/>
      </c>
      <c r="H22" s="50"/>
      <c r="I22" s="49"/>
      <c r="J22" s="50"/>
      <c r="K22" s="185"/>
      <c r="L22" s="186"/>
      <c r="M22" s="186"/>
      <c r="N22" s="186"/>
      <c r="O22" s="186"/>
      <c r="P22" s="186"/>
      <c r="Q22" s="186"/>
      <c r="R22" s="187"/>
    </row>
    <row r="23" spans="3:28" ht="15.75" thickBot="1" x14ac:dyDescent="0.3">
      <c r="C23" s="53"/>
      <c r="D23" s="53"/>
      <c r="E23" s="27"/>
      <c r="F23" s="27"/>
      <c r="G23" s="54" t="str">
        <f t="shared" si="0"/>
        <v/>
      </c>
      <c r="H23" s="53"/>
      <c r="I23" s="55"/>
      <c r="J23" s="53"/>
      <c r="K23" s="188"/>
      <c r="L23" s="189"/>
      <c r="M23" s="189"/>
      <c r="N23" s="189"/>
      <c r="O23" s="189"/>
      <c r="P23" s="189"/>
      <c r="Q23" s="189"/>
      <c r="R23" s="190"/>
    </row>
    <row r="24" spans="3:28" x14ac:dyDescent="0.25">
      <c r="C24" s="203" t="s">
        <v>27</v>
      </c>
      <c r="D24" s="204"/>
      <c r="E24" s="204"/>
      <c r="F24" s="204"/>
      <c r="G24" s="205"/>
      <c r="H24" s="209">
        <f>SUM(H11:H23)</f>
        <v>3.8900000000000006</v>
      </c>
      <c r="I24" s="226">
        <f>SUM(I11:I23)</f>
        <v>5.6499999999999995</v>
      </c>
      <c r="J24" s="226">
        <f>SUM(J11:J23)</f>
        <v>4.22</v>
      </c>
      <c r="K24" s="179"/>
      <c r="L24" s="180"/>
      <c r="M24" s="180"/>
      <c r="N24" s="180"/>
      <c r="O24" s="180"/>
      <c r="P24" s="180"/>
      <c r="Q24" s="180"/>
      <c r="R24" s="181"/>
    </row>
    <row r="25" spans="3:28" ht="15.75" thickBot="1" x14ac:dyDescent="0.3">
      <c r="C25" s="206"/>
      <c r="D25" s="207"/>
      <c r="E25" s="207"/>
      <c r="F25" s="207"/>
      <c r="G25" s="208"/>
      <c r="H25" s="210"/>
      <c r="I25" s="154"/>
      <c r="J25" s="154"/>
      <c r="K25" s="182"/>
      <c r="L25" s="183"/>
      <c r="M25" s="183"/>
      <c r="N25" s="183"/>
      <c r="O25" s="183"/>
      <c r="P25" s="183"/>
      <c r="Q25" s="183"/>
      <c r="R25" s="184"/>
    </row>
    <row r="29" spans="3:28" ht="15.75" thickBot="1" x14ac:dyDescent="0.3"/>
    <row r="30" spans="3:28" ht="15.75" thickBot="1" x14ac:dyDescent="0.3">
      <c r="C30" s="173" t="s">
        <v>35</v>
      </c>
      <c r="D30" s="157" t="s">
        <v>1</v>
      </c>
      <c r="E30" s="165" t="s">
        <v>2</v>
      </c>
      <c r="F30" s="170"/>
      <c r="G30" s="249">
        <v>644</v>
      </c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1"/>
      <c r="U30" s="234" t="s">
        <v>37</v>
      </c>
      <c r="V30" s="235"/>
      <c r="W30" s="235"/>
      <c r="X30" s="235"/>
      <c r="Y30" s="235"/>
      <c r="Z30" s="235"/>
      <c r="AA30" s="235"/>
      <c r="AB30" s="236"/>
    </row>
    <row r="31" spans="3:28" ht="15" customHeight="1" x14ac:dyDescent="0.25">
      <c r="C31" s="164"/>
      <c r="D31" s="159"/>
      <c r="E31" s="158"/>
      <c r="F31" s="171"/>
      <c r="G31" s="192" t="s">
        <v>50</v>
      </c>
      <c r="H31" s="223" t="s">
        <v>40</v>
      </c>
      <c r="I31" s="192" t="s">
        <v>41</v>
      </c>
      <c r="J31" s="213" t="s">
        <v>51</v>
      </c>
      <c r="K31" s="215"/>
      <c r="L31" s="192" t="s">
        <v>42</v>
      </c>
      <c r="M31" s="192" t="s">
        <v>52</v>
      </c>
      <c r="N31" s="213" t="s">
        <v>54</v>
      </c>
      <c r="O31" s="214"/>
      <c r="P31" s="214"/>
      <c r="Q31" s="215"/>
      <c r="R31" s="192" t="s">
        <v>60</v>
      </c>
      <c r="S31" s="192" t="s">
        <v>61</v>
      </c>
      <c r="T31" s="192" t="s">
        <v>62</v>
      </c>
      <c r="U31" s="237"/>
      <c r="V31" s="238"/>
      <c r="W31" s="238"/>
      <c r="X31" s="238"/>
      <c r="Y31" s="238"/>
      <c r="Z31" s="238"/>
      <c r="AA31" s="238"/>
      <c r="AB31" s="239"/>
    </row>
    <row r="32" spans="3:28" ht="15.75" thickBot="1" x14ac:dyDescent="0.3">
      <c r="C32" s="164"/>
      <c r="D32" s="159"/>
      <c r="E32" s="158"/>
      <c r="F32" s="171"/>
      <c r="G32" s="193"/>
      <c r="H32" s="224"/>
      <c r="I32" s="193"/>
      <c r="J32" s="219"/>
      <c r="K32" s="220"/>
      <c r="L32" s="193"/>
      <c r="M32" s="193"/>
      <c r="N32" s="216"/>
      <c r="O32" s="217"/>
      <c r="P32" s="217"/>
      <c r="Q32" s="218"/>
      <c r="R32" s="193"/>
      <c r="S32" s="193"/>
      <c r="T32" s="193"/>
      <c r="U32" s="237"/>
      <c r="V32" s="238"/>
      <c r="W32" s="238"/>
      <c r="X32" s="238"/>
      <c r="Y32" s="238"/>
      <c r="Z32" s="238"/>
      <c r="AA32" s="238"/>
      <c r="AB32" s="239"/>
    </row>
    <row r="33" spans="3:28" ht="15.75" thickBot="1" x14ac:dyDescent="0.3">
      <c r="C33" s="164"/>
      <c r="D33" s="159"/>
      <c r="E33" s="158"/>
      <c r="F33" s="171"/>
      <c r="G33" s="193"/>
      <c r="H33" s="224"/>
      <c r="I33" s="193"/>
      <c r="J33" s="219"/>
      <c r="K33" s="220"/>
      <c r="L33" s="193"/>
      <c r="M33" s="193"/>
      <c r="N33" s="219" t="s">
        <v>55</v>
      </c>
      <c r="O33" s="220"/>
      <c r="P33" s="193" t="s">
        <v>56</v>
      </c>
      <c r="Q33" s="192" t="s">
        <v>57</v>
      </c>
      <c r="R33" s="193"/>
      <c r="S33" s="193"/>
      <c r="T33" s="193"/>
      <c r="U33" s="237"/>
      <c r="V33" s="238"/>
      <c r="W33" s="238"/>
      <c r="X33" s="238"/>
      <c r="Y33" s="238"/>
      <c r="Z33" s="238"/>
      <c r="AA33" s="238"/>
      <c r="AB33" s="239"/>
    </row>
    <row r="34" spans="3:28" ht="15.75" thickBot="1" x14ac:dyDescent="0.3">
      <c r="C34" s="164"/>
      <c r="D34" s="159"/>
      <c r="E34" s="158"/>
      <c r="F34" s="171"/>
      <c r="G34" s="193"/>
      <c r="H34" s="223" t="s">
        <v>47</v>
      </c>
      <c r="I34" s="193"/>
      <c r="J34" s="216"/>
      <c r="K34" s="218"/>
      <c r="L34" s="193"/>
      <c r="M34" s="193"/>
      <c r="N34" s="216"/>
      <c r="O34" s="218"/>
      <c r="P34" s="193"/>
      <c r="Q34" s="193"/>
      <c r="R34" s="193"/>
      <c r="S34" s="193"/>
      <c r="T34" s="193"/>
      <c r="U34" s="237"/>
      <c r="V34" s="238"/>
      <c r="W34" s="238"/>
      <c r="X34" s="238"/>
      <c r="Y34" s="238"/>
      <c r="Z34" s="238"/>
      <c r="AA34" s="238"/>
      <c r="AB34" s="239"/>
    </row>
    <row r="35" spans="3:28" ht="15.75" thickBot="1" x14ac:dyDescent="0.3">
      <c r="C35" s="164"/>
      <c r="D35" s="159"/>
      <c r="E35" s="158"/>
      <c r="F35" s="171"/>
      <c r="G35" s="57" t="s">
        <v>43</v>
      </c>
      <c r="H35" s="225"/>
      <c r="I35" s="194"/>
      <c r="J35" s="244" t="s">
        <v>44</v>
      </c>
      <c r="K35" s="252"/>
      <c r="L35" s="194"/>
      <c r="M35" s="194"/>
      <c r="N35" s="57" t="s">
        <v>58</v>
      </c>
      <c r="O35" s="57" t="s">
        <v>59</v>
      </c>
      <c r="P35" s="194"/>
      <c r="Q35" s="194"/>
      <c r="R35" s="194"/>
      <c r="S35" s="194"/>
      <c r="T35" s="194"/>
      <c r="U35" s="237"/>
      <c r="V35" s="238"/>
      <c r="W35" s="238"/>
      <c r="X35" s="238"/>
      <c r="Y35" s="238"/>
      <c r="Z35" s="238"/>
      <c r="AA35" s="238"/>
      <c r="AB35" s="239"/>
    </row>
    <row r="36" spans="3:28" ht="15.75" thickBot="1" x14ac:dyDescent="0.3">
      <c r="C36" s="164"/>
      <c r="D36" s="159"/>
      <c r="E36" s="1" t="s">
        <v>16</v>
      </c>
      <c r="F36" s="1" t="s">
        <v>17</v>
      </c>
      <c r="G36" s="40" t="s">
        <v>20</v>
      </c>
      <c r="H36" s="40" t="s">
        <v>20</v>
      </c>
      <c r="I36" s="40" t="s">
        <v>20</v>
      </c>
      <c r="J36" s="253" t="s">
        <v>20</v>
      </c>
      <c r="K36" s="254"/>
      <c r="L36" s="40" t="s">
        <v>21</v>
      </c>
      <c r="M36" s="40" t="s">
        <v>53</v>
      </c>
      <c r="N36" s="58" t="s">
        <v>53</v>
      </c>
      <c r="O36" s="58" t="s">
        <v>53</v>
      </c>
      <c r="P36" s="40" t="s">
        <v>53</v>
      </c>
      <c r="Q36" s="40" t="s">
        <v>53</v>
      </c>
      <c r="R36" s="40" t="s">
        <v>53</v>
      </c>
      <c r="S36" s="40" t="s">
        <v>20</v>
      </c>
      <c r="T36" s="40" t="s">
        <v>20</v>
      </c>
      <c r="U36" s="240"/>
      <c r="V36" s="241"/>
      <c r="W36" s="241"/>
      <c r="X36" s="241"/>
      <c r="Y36" s="241"/>
      <c r="Z36" s="241"/>
      <c r="AA36" s="241"/>
      <c r="AB36" s="242"/>
    </row>
    <row r="37" spans="3:28" x14ac:dyDescent="0.25">
      <c r="C37" s="41" t="s">
        <v>33</v>
      </c>
      <c r="D37" s="41" t="s">
        <v>34</v>
      </c>
      <c r="E37" s="7">
        <v>0</v>
      </c>
      <c r="F37" s="7">
        <v>0.5</v>
      </c>
      <c r="G37" s="44">
        <v>944</v>
      </c>
      <c r="H37" s="6">
        <v>72</v>
      </c>
      <c r="I37" s="6">
        <v>120</v>
      </c>
      <c r="J37" s="211">
        <v>235</v>
      </c>
      <c r="K37" s="212"/>
      <c r="L37" s="41"/>
      <c r="M37" s="41">
        <v>2</v>
      </c>
      <c r="N37" s="45">
        <v>9</v>
      </c>
      <c r="O37" s="45"/>
      <c r="P37" s="41"/>
      <c r="Q37" s="41"/>
      <c r="R37" s="41"/>
      <c r="S37" s="41"/>
      <c r="T37" s="41"/>
      <c r="U37" s="245"/>
      <c r="V37" s="246"/>
      <c r="W37" s="246"/>
      <c r="X37" s="246"/>
      <c r="Y37" s="246"/>
      <c r="Z37" s="246"/>
      <c r="AA37" s="246"/>
      <c r="AB37" s="247"/>
    </row>
    <row r="38" spans="3:28" x14ac:dyDescent="0.25">
      <c r="C38" s="50" t="s">
        <v>33</v>
      </c>
      <c r="D38" s="50" t="s">
        <v>34</v>
      </c>
      <c r="E38" s="25">
        <v>0.5</v>
      </c>
      <c r="F38" s="136">
        <v>1</v>
      </c>
      <c r="G38" s="48">
        <v>775</v>
      </c>
      <c r="H38" s="24">
        <v>176</v>
      </c>
      <c r="I38" s="16">
        <v>327</v>
      </c>
      <c r="J38" s="195">
        <v>316</v>
      </c>
      <c r="K38" s="196"/>
      <c r="L38" s="46"/>
      <c r="M38" s="50">
        <v>4</v>
      </c>
      <c r="N38" s="49">
        <v>6</v>
      </c>
      <c r="O38" s="49"/>
      <c r="P38" s="50">
        <v>2</v>
      </c>
      <c r="Q38" s="50">
        <v>1</v>
      </c>
      <c r="R38" s="46"/>
      <c r="S38" s="46"/>
      <c r="T38" s="46"/>
      <c r="U38" s="185"/>
      <c r="V38" s="186"/>
      <c r="W38" s="186"/>
      <c r="X38" s="186"/>
      <c r="Y38" s="186"/>
      <c r="Z38" s="186"/>
      <c r="AA38" s="186"/>
      <c r="AB38" s="187"/>
    </row>
    <row r="39" spans="3:28" x14ac:dyDescent="0.25">
      <c r="C39" s="46" t="s">
        <v>33</v>
      </c>
      <c r="D39" s="46" t="s">
        <v>34</v>
      </c>
      <c r="E39" s="8">
        <v>1</v>
      </c>
      <c r="F39" s="25">
        <v>1.5</v>
      </c>
      <c r="G39" s="48">
        <v>1729</v>
      </c>
      <c r="H39" s="24">
        <v>278</v>
      </c>
      <c r="I39" s="24"/>
      <c r="J39" s="195">
        <v>181</v>
      </c>
      <c r="K39" s="196"/>
      <c r="L39" s="50">
        <v>56</v>
      </c>
      <c r="M39" s="50"/>
      <c r="N39" s="49">
        <v>10</v>
      </c>
      <c r="O39" s="49">
        <v>1</v>
      </c>
      <c r="P39" s="50">
        <v>4</v>
      </c>
      <c r="Q39" s="50">
        <v>3</v>
      </c>
      <c r="R39" s="50"/>
      <c r="S39" s="50"/>
      <c r="T39" s="50">
        <v>65</v>
      </c>
      <c r="U39" s="185"/>
      <c r="V39" s="186"/>
      <c r="W39" s="186"/>
      <c r="X39" s="186"/>
      <c r="Y39" s="186"/>
      <c r="Z39" s="186"/>
      <c r="AA39" s="186"/>
      <c r="AB39" s="187"/>
    </row>
    <row r="40" spans="3:28" x14ac:dyDescent="0.25">
      <c r="C40" s="50" t="s">
        <v>33</v>
      </c>
      <c r="D40" s="50" t="s">
        <v>34</v>
      </c>
      <c r="E40" s="25">
        <v>1.5</v>
      </c>
      <c r="F40" s="25">
        <v>2</v>
      </c>
      <c r="G40" s="48">
        <v>1133</v>
      </c>
      <c r="H40" s="24">
        <v>30</v>
      </c>
      <c r="I40" s="24"/>
      <c r="J40" s="195">
        <v>755</v>
      </c>
      <c r="K40" s="196"/>
      <c r="L40" s="50">
        <v>168</v>
      </c>
      <c r="M40" s="50"/>
      <c r="N40" s="49">
        <v>12</v>
      </c>
      <c r="O40" s="49">
        <v>2</v>
      </c>
      <c r="P40" s="50"/>
      <c r="Q40" s="50"/>
      <c r="R40" s="50"/>
      <c r="S40" s="50"/>
      <c r="T40" s="50">
        <v>164</v>
      </c>
      <c r="U40" s="185"/>
      <c r="V40" s="186"/>
      <c r="W40" s="186"/>
      <c r="X40" s="186"/>
      <c r="Y40" s="186"/>
      <c r="Z40" s="186"/>
      <c r="AA40" s="186"/>
      <c r="AB40" s="187"/>
    </row>
    <row r="41" spans="3:28" x14ac:dyDescent="0.25">
      <c r="C41" s="46" t="s">
        <v>33</v>
      </c>
      <c r="D41" s="46" t="s">
        <v>34</v>
      </c>
      <c r="E41" s="8">
        <v>2</v>
      </c>
      <c r="F41" s="8">
        <v>2.5</v>
      </c>
      <c r="G41" s="48">
        <v>1095</v>
      </c>
      <c r="H41" s="24">
        <v>194</v>
      </c>
      <c r="I41" s="24"/>
      <c r="J41" s="195">
        <v>274</v>
      </c>
      <c r="K41" s="196"/>
      <c r="L41" s="50">
        <v>56</v>
      </c>
      <c r="M41" s="50">
        <v>3</v>
      </c>
      <c r="N41" s="49">
        <v>11</v>
      </c>
      <c r="O41" s="49">
        <v>2</v>
      </c>
      <c r="P41" s="50"/>
      <c r="Q41" s="50"/>
      <c r="R41" s="50">
        <v>4</v>
      </c>
      <c r="S41" s="50"/>
      <c r="T41" s="50">
        <v>65</v>
      </c>
      <c r="U41" s="185"/>
      <c r="V41" s="186"/>
      <c r="W41" s="186"/>
      <c r="X41" s="186"/>
      <c r="Y41" s="186"/>
      <c r="Z41" s="186"/>
      <c r="AA41" s="186"/>
      <c r="AB41" s="187"/>
    </row>
    <row r="42" spans="3:28" x14ac:dyDescent="0.25">
      <c r="C42" s="50" t="s">
        <v>33</v>
      </c>
      <c r="D42" s="50" t="s">
        <v>34</v>
      </c>
      <c r="E42" s="25">
        <v>2.5</v>
      </c>
      <c r="F42" s="25">
        <v>3</v>
      </c>
      <c r="G42" s="48">
        <v>3722</v>
      </c>
      <c r="H42" s="24">
        <v>250</v>
      </c>
      <c r="I42" s="24">
        <v>601</v>
      </c>
      <c r="J42" s="195">
        <v>469</v>
      </c>
      <c r="K42" s="196"/>
      <c r="L42" s="50">
        <v>60</v>
      </c>
      <c r="M42" s="50"/>
      <c r="N42" s="49">
        <v>19</v>
      </c>
      <c r="O42" s="49">
        <v>11</v>
      </c>
      <c r="P42" s="50"/>
      <c r="Q42" s="50"/>
      <c r="R42" s="50"/>
      <c r="S42" s="50">
        <v>116</v>
      </c>
      <c r="T42" s="50">
        <v>180</v>
      </c>
      <c r="U42" s="185"/>
      <c r="V42" s="186"/>
      <c r="W42" s="186"/>
      <c r="X42" s="186"/>
      <c r="Y42" s="186"/>
      <c r="Z42" s="186"/>
      <c r="AA42" s="186"/>
      <c r="AB42" s="187"/>
    </row>
    <row r="43" spans="3:28" x14ac:dyDescent="0.25">
      <c r="C43" s="46" t="s">
        <v>33</v>
      </c>
      <c r="D43" s="46" t="s">
        <v>34</v>
      </c>
      <c r="E43" s="8">
        <v>3</v>
      </c>
      <c r="F43" s="8">
        <v>3.12</v>
      </c>
      <c r="G43" s="48">
        <v>707</v>
      </c>
      <c r="H43" s="24">
        <v>49</v>
      </c>
      <c r="I43" s="24"/>
      <c r="J43" s="195"/>
      <c r="K43" s="196"/>
      <c r="L43" s="50"/>
      <c r="M43" s="50"/>
      <c r="N43" s="49">
        <v>4</v>
      </c>
      <c r="O43" s="49">
        <v>3</v>
      </c>
      <c r="P43" s="50"/>
      <c r="Q43" s="50"/>
      <c r="R43" s="50"/>
      <c r="S43" s="50"/>
      <c r="T43" s="50">
        <v>1</v>
      </c>
      <c r="U43" s="185"/>
      <c r="V43" s="186"/>
      <c r="W43" s="186"/>
      <c r="X43" s="186"/>
      <c r="Y43" s="186"/>
      <c r="Z43" s="186"/>
      <c r="AA43" s="186"/>
      <c r="AB43" s="187"/>
    </row>
    <row r="44" spans="3:28" x14ac:dyDescent="0.25">
      <c r="C44" s="46"/>
      <c r="D44" s="46"/>
      <c r="E44" s="8"/>
      <c r="F44" s="8"/>
      <c r="G44" s="48"/>
      <c r="H44" s="24"/>
      <c r="I44" s="24"/>
      <c r="J44" s="195"/>
      <c r="K44" s="196"/>
      <c r="L44" s="50"/>
      <c r="M44" s="50"/>
      <c r="N44" s="49"/>
      <c r="O44" s="49"/>
      <c r="P44" s="50"/>
      <c r="Q44" s="50"/>
      <c r="R44" s="50"/>
      <c r="S44" s="50"/>
      <c r="T44" s="50"/>
      <c r="U44" s="185"/>
      <c r="V44" s="186"/>
      <c r="W44" s="186"/>
      <c r="X44" s="186"/>
      <c r="Y44" s="186"/>
      <c r="Z44" s="186"/>
      <c r="AA44" s="186"/>
      <c r="AB44" s="187"/>
    </row>
    <row r="45" spans="3:28" x14ac:dyDescent="0.25">
      <c r="C45" s="50"/>
      <c r="D45" s="50"/>
      <c r="E45" s="25"/>
      <c r="F45" s="25"/>
      <c r="G45" s="24"/>
      <c r="H45" s="24"/>
      <c r="I45" s="16"/>
      <c r="J45" s="195"/>
      <c r="K45" s="196"/>
      <c r="L45" s="46"/>
      <c r="M45" s="50"/>
      <c r="N45" s="49"/>
      <c r="O45" s="49"/>
      <c r="P45" s="50"/>
      <c r="Q45" s="50"/>
      <c r="R45" s="46"/>
      <c r="S45" s="46"/>
      <c r="T45" s="46"/>
      <c r="U45" s="185"/>
      <c r="V45" s="186"/>
      <c r="W45" s="186"/>
      <c r="X45" s="186"/>
      <c r="Y45" s="186"/>
      <c r="Z45" s="186"/>
      <c r="AA45" s="186"/>
      <c r="AB45" s="187"/>
    </row>
    <row r="46" spans="3:28" x14ac:dyDescent="0.25">
      <c r="C46" s="50"/>
      <c r="D46" s="50"/>
      <c r="E46" s="25"/>
      <c r="F46" s="25"/>
      <c r="G46" s="24"/>
      <c r="H46" s="24"/>
      <c r="I46" s="24"/>
      <c r="J46" s="195"/>
      <c r="K46" s="196"/>
      <c r="L46" s="50"/>
      <c r="M46" s="50"/>
      <c r="N46" s="49"/>
      <c r="O46" s="49"/>
      <c r="P46" s="50"/>
      <c r="Q46" s="50"/>
      <c r="R46" s="50"/>
      <c r="S46" s="50"/>
      <c r="T46" s="50"/>
      <c r="U46" s="185"/>
      <c r="V46" s="186"/>
      <c r="W46" s="186"/>
      <c r="X46" s="186"/>
      <c r="Y46" s="186"/>
      <c r="Z46" s="186"/>
      <c r="AA46" s="186"/>
      <c r="AB46" s="187"/>
    </row>
    <row r="47" spans="3:28" x14ac:dyDescent="0.25">
      <c r="C47" s="50"/>
      <c r="D47" s="50"/>
      <c r="E47" s="25"/>
      <c r="F47" s="25"/>
      <c r="G47" s="24"/>
      <c r="H47" s="24"/>
      <c r="I47" s="24"/>
      <c r="J47" s="195"/>
      <c r="K47" s="196"/>
      <c r="L47" s="50"/>
      <c r="M47" s="50"/>
      <c r="N47" s="49"/>
      <c r="O47" s="49"/>
      <c r="P47" s="50"/>
      <c r="Q47" s="50"/>
      <c r="R47" s="50"/>
      <c r="S47" s="50"/>
      <c r="T47" s="50"/>
      <c r="U47" s="185"/>
      <c r="V47" s="186"/>
      <c r="W47" s="186"/>
      <c r="X47" s="186"/>
      <c r="Y47" s="186"/>
      <c r="Z47" s="186"/>
      <c r="AA47" s="186"/>
      <c r="AB47" s="187"/>
    </row>
    <row r="48" spans="3:28" x14ac:dyDescent="0.25">
      <c r="C48" s="50"/>
      <c r="D48" s="50"/>
      <c r="E48" s="25"/>
      <c r="F48" s="25"/>
      <c r="G48" s="24"/>
      <c r="H48" s="24"/>
      <c r="I48" s="24"/>
      <c r="J48" s="195"/>
      <c r="K48" s="196"/>
      <c r="L48" s="50"/>
      <c r="M48" s="50"/>
      <c r="N48" s="49"/>
      <c r="O48" s="49"/>
      <c r="P48" s="50"/>
      <c r="Q48" s="50"/>
      <c r="R48" s="50"/>
      <c r="S48" s="50"/>
      <c r="T48" s="50"/>
      <c r="U48" s="185"/>
      <c r="V48" s="186"/>
      <c r="W48" s="186"/>
      <c r="X48" s="186"/>
      <c r="Y48" s="186"/>
      <c r="Z48" s="186"/>
      <c r="AA48" s="186"/>
      <c r="AB48" s="187"/>
    </row>
    <row r="49" spans="3:28" ht="15.75" thickBot="1" x14ac:dyDescent="0.3">
      <c r="C49" s="53"/>
      <c r="D49" s="53"/>
      <c r="E49" s="27"/>
      <c r="F49" s="27"/>
      <c r="G49" s="24"/>
      <c r="H49" s="24"/>
      <c r="I49" s="24"/>
      <c r="J49" s="221"/>
      <c r="K49" s="222"/>
      <c r="L49" s="50"/>
      <c r="M49" s="50"/>
      <c r="N49" s="49"/>
      <c r="O49" s="49"/>
      <c r="P49" s="50"/>
      <c r="Q49" s="50"/>
      <c r="R49" s="50"/>
      <c r="S49" s="50"/>
      <c r="T49" s="50"/>
      <c r="U49" s="188"/>
      <c r="V49" s="189"/>
      <c r="W49" s="189"/>
      <c r="X49" s="189"/>
      <c r="Y49" s="189"/>
      <c r="Z49" s="189"/>
      <c r="AA49" s="189"/>
      <c r="AB49" s="190"/>
    </row>
    <row r="50" spans="3:28" x14ac:dyDescent="0.25">
      <c r="C50" s="197" t="s">
        <v>27</v>
      </c>
      <c r="D50" s="198"/>
      <c r="E50" s="198"/>
      <c r="F50" s="199"/>
      <c r="G50" s="145">
        <f>SUM(G37:G49)</f>
        <v>10105</v>
      </c>
      <c r="H50" s="145">
        <f>SUM(H37:H49)</f>
        <v>1049</v>
      </c>
      <c r="I50" s="145">
        <f>SUM(I37:I49)</f>
        <v>1048</v>
      </c>
      <c r="J50" s="145">
        <f>SUM(J37:K49)</f>
        <v>2230</v>
      </c>
      <c r="K50" s="145"/>
      <c r="L50" s="191">
        <f>SUM(L37:L49)</f>
        <v>340</v>
      </c>
      <c r="M50" s="191">
        <f>IF(SUM(M37:M49) = 0,"",SUM(M37:M49))</f>
        <v>9</v>
      </c>
      <c r="N50" s="227">
        <f>SUM(N37:Q48)</f>
        <v>100</v>
      </c>
      <c r="O50" s="228"/>
      <c r="P50" s="191">
        <f>SUM(P37:P49)</f>
        <v>6</v>
      </c>
      <c r="Q50" s="191">
        <f>SUM(Q37:Q49)</f>
        <v>4</v>
      </c>
      <c r="R50" s="191">
        <f>SUM(R37:R49)</f>
        <v>4</v>
      </c>
      <c r="S50" s="191">
        <f>SUM(S37:S49)</f>
        <v>116</v>
      </c>
      <c r="T50" s="191">
        <f>SUM(T37:T49)</f>
        <v>475</v>
      </c>
      <c r="U50" s="179"/>
      <c r="V50" s="180"/>
      <c r="W50" s="180"/>
      <c r="X50" s="180"/>
      <c r="Y50" s="180"/>
      <c r="Z50" s="180"/>
      <c r="AA50" s="180"/>
      <c r="AB50" s="181"/>
    </row>
    <row r="51" spans="3:28" ht="15.75" thickBot="1" x14ac:dyDescent="0.3">
      <c r="C51" s="200"/>
      <c r="D51" s="201"/>
      <c r="E51" s="201"/>
      <c r="F51" s="202"/>
      <c r="G51" s="146"/>
      <c r="H51" s="146"/>
      <c r="I51" s="146"/>
      <c r="J51" s="146"/>
      <c r="K51" s="146"/>
      <c r="L51" s="154"/>
      <c r="M51" s="154"/>
      <c r="N51" s="229"/>
      <c r="O51" s="230"/>
      <c r="P51" s="154"/>
      <c r="Q51" s="154"/>
      <c r="R51" s="154"/>
      <c r="S51" s="154"/>
      <c r="T51" s="154"/>
      <c r="U51" s="182"/>
      <c r="V51" s="183"/>
      <c r="W51" s="183"/>
      <c r="X51" s="183"/>
      <c r="Y51" s="183"/>
      <c r="Z51" s="183"/>
      <c r="AA51" s="183"/>
      <c r="AB51" s="184"/>
    </row>
  </sheetData>
  <mergeCells count="91">
    <mergeCell ref="U42:AB42"/>
    <mergeCell ref="U43:AB43"/>
    <mergeCell ref="U44:AB44"/>
    <mergeCell ref="U37:AB37"/>
    <mergeCell ref="U38:AB38"/>
    <mergeCell ref="U39:AB39"/>
    <mergeCell ref="U40:AB40"/>
    <mergeCell ref="U41:AB41"/>
    <mergeCell ref="C30:C36"/>
    <mergeCell ref="D30:D36"/>
    <mergeCell ref="E30:F35"/>
    <mergeCell ref="G30:T30"/>
    <mergeCell ref="U30:AB36"/>
    <mergeCell ref="J35:K35"/>
    <mergeCell ref="J31:K34"/>
    <mergeCell ref="J36:K36"/>
    <mergeCell ref="I31:I35"/>
    <mergeCell ref="T31:T35"/>
    <mergeCell ref="S31:S35"/>
    <mergeCell ref="R31:R35"/>
    <mergeCell ref="L31:L35"/>
    <mergeCell ref="G50:G51"/>
    <mergeCell ref="H50:H51"/>
    <mergeCell ref="G31:G34"/>
    <mergeCell ref="H31:H33"/>
    <mergeCell ref="H34:H35"/>
    <mergeCell ref="K4:R10"/>
    <mergeCell ref="H8:H9"/>
    <mergeCell ref="K20:R20"/>
    <mergeCell ref="K21:R21"/>
    <mergeCell ref="K11:R11"/>
    <mergeCell ref="K12:R12"/>
    <mergeCell ref="J5:J7"/>
    <mergeCell ref="I8:I9"/>
    <mergeCell ref="J8:J9"/>
    <mergeCell ref="I5:I7"/>
    <mergeCell ref="I24:I25"/>
    <mergeCell ref="J24:J25"/>
    <mergeCell ref="K15:R15"/>
    <mergeCell ref="K16:R16"/>
    <mergeCell ref="K17:R17"/>
    <mergeCell ref="K18:R18"/>
    <mergeCell ref="K19:R19"/>
    <mergeCell ref="K24:R25"/>
    <mergeCell ref="K22:R22"/>
    <mergeCell ref="K23:R23"/>
    <mergeCell ref="C4:C10"/>
    <mergeCell ref="D4:D10"/>
    <mergeCell ref="E4:F9"/>
    <mergeCell ref="G4:G9"/>
    <mergeCell ref="H5:H7"/>
    <mergeCell ref="H4:J4"/>
    <mergeCell ref="C50:F51"/>
    <mergeCell ref="I50:I51"/>
    <mergeCell ref="J50:K51"/>
    <mergeCell ref="K13:R13"/>
    <mergeCell ref="K14:R14"/>
    <mergeCell ref="C24:G25"/>
    <mergeCell ref="H24:H25"/>
    <mergeCell ref="J37:K37"/>
    <mergeCell ref="J41:K41"/>
    <mergeCell ref="N31:Q32"/>
    <mergeCell ref="N33:O34"/>
    <mergeCell ref="P33:P35"/>
    <mergeCell ref="Q33:Q35"/>
    <mergeCell ref="J49:K49"/>
    <mergeCell ref="J44:K44"/>
    <mergeCell ref="J48:K48"/>
    <mergeCell ref="J45:K45"/>
    <mergeCell ref="J40:K40"/>
    <mergeCell ref="J38:K38"/>
    <mergeCell ref="J46:K46"/>
    <mergeCell ref="J47:K47"/>
    <mergeCell ref="J39:K39"/>
    <mergeCell ref="J42:K42"/>
    <mergeCell ref="J43:K43"/>
    <mergeCell ref="L50:L51"/>
    <mergeCell ref="M31:M35"/>
    <mergeCell ref="M50:M51"/>
    <mergeCell ref="R50:R51"/>
    <mergeCell ref="T50:T51"/>
    <mergeCell ref="S50:S51"/>
    <mergeCell ref="Q50:Q51"/>
    <mergeCell ref="N50:O51"/>
    <mergeCell ref="P50:P51"/>
    <mergeCell ref="U50:AB51"/>
    <mergeCell ref="U45:AB45"/>
    <mergeCell ref="U46:AB46"/>
    <mergeCell ref="U47:AB47"/>
    <mergeCell ref="U48:AB48"/>
    <mergeCell ref="U49:AB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1342-7194-44A8-8876-AAC69165B159}">
  <dimension ref="C30:V71"/>
  <sheetViews>
    <sheetView topLeftCell="A38" workbookViewId="0">
      <selection activeCell="G68" sqref="G68"/>
    </sheetView>
  </sheetViews>
  <sheetFormatPr defaultRowHeight="15" x14ac:dyDescent="0.25"/>
  <cols>
    <col min="6" max="6" width="14.7109375" customWidth="1"/>
    <col min="7" max="7" width="12" customWidth="1"/>
    <col min="11" max="11" width="8.42578125" customWidth="1"/>
    <col min="15" max="15" width="11" customWidth="1"/>
  </cols>
  <sheetData>
    <row r="30" ht="15" customHeight="1" x14ac:dyDescent="0.25"/>
    <row r="35" spans="3:22" ht="15.75" thickBot="1" x14ac:dyDescent="0.3"/>
    <row r="36" spans="3:22" ht="15.75" customHeight="1" thickBot="1" x14ac:dyDescent="0.3">
      <c r="C36" s="255" t="s">
        <v>63</v>
      </c>
      <c r="D36" s="256"/>
      <c r="E36" s="256"/>
      <c r="F36" s="256"/>
      <c r="G36" s="257"/>
      <c r="H36" s="261" t="s">
        <v>64</v>
      </c>
      <c r="I36" s="262"/>
      <c r="J36" s="262"/>
      <c r="K36" s="263"/>
      <c r="L36" s="227" t="s">
        <v>65</v>
      </c>
      <c r="M36" s="228"/>
      <c r="N36" s="228"/>
      <c r="O36" s="264"/>
      <c r="P36" s="227" t="s">
        <v>37</v>
      </c>
      <c r="Q36" s="228"/>
      <c r="R36" s="228"/>
      <c r="S36" s="228"/>
      <c r="T36" s="228"/>
      <c r="U36" s="228"/>
      <c r="V36" s="268"/>
    </row>
    <row r="37" spans="3:22" ht="15.75" customHeight="1" thickBot="1" x14ac:dyDescent="0.3">
      <c r="C37" s="258"/>
      <c r="D37" s="259"/>
      <c r="E37" s="259"/>
      <c r="F37" s="259"/>
      <c r="G37" s="260"/>
      <c r="H37" s="273" t="s">
        <v>66</v>
      </c>
      <c r="I37" s="274"/>
      <c r="J37" s="273" t="s">
        <v>67</v>
      </c>
      <c r="K37" s="274"/>
      <c r="L37" s="265"/>
      <c r="M37" s="266"/>
      <c r="N37" s="266"/>
      <c r="O37" s="267"/>
      <c r="P37" s="269"/>
      <c r="Q37" s="270"/>
      <c r="R37" s="270"/>
      <c r="S37" s="270"/>
      <c r="T37" s="270"/>
      <c r="U37" s="270"/>
      <c r="V37" s="271"/>
    </row>
    <row r="38" spans="3:22" ht="15" customHeight="1" x14ac:dyDescent="0.25">
      <c r="C38" s="279" t="s">
        <v>35</v>
      </c>
      <c r="D38" s="282" t="s">
        <v>68</v>
      </c>
      <c r="E38" s="282" t="s">
        <v>69</v>
      </c>
      <c r="F38" s="285" t="s">
        <v>70</v>
      </c>
      <c r="G38" s="286"/>
      <c r="H38" s="275"/>
      <c r="I38" s="276"/>
      <c r="J38" s="275"/>
      <c r="K38" s="276"/>
      <c r="L38" s="291" t="s">
        <v>71</v>
      </c>
      <c r="M38" s="292"/>
      <c r="N38" s="292"/>
      <c r="O38" s="293"/>
      <c r="P38" s="269"/>
      <c r="Q38" s="270"/>
      <c r="R38" s="270"/>
      <c r="S38" s="270"/>
      <c r="T38" s="270"/>
      <c r="U38" s="270"/>
      <c r="V38" s="271"/>
    </row>
    <row r="39" spans="3:22" ht="15" customHeight="1" x14ac:dyDescent="0.25">
      <c r="C39" s="280"/>
      <c r="D39" s="283"/>
      <c r="E39" s="283"/>
      <c r="F39" s="287"/>
      <c r="G39" s="288"/>
      <c r="H39" s="275"/>
      <c r="I39" s="276"/>
      <c r="J39" s="275"/>
      <c r="K39" s="276"/>
      <c r="L39" s="294"/>
      <c r="M39" s="295"/>
      <c r="N39" s="295"/>
      <c r="O39" s="296"/>
      <c r="P39" s="269"/>
      <c r="Q39" s="270"/>
      <c r="R39" s="270"/>
      <c r="S39" s="270"/>
      <c r="T39" s="270"/>
      <c r="U39" s="270"/>
      <c r="V39" s="271"/>
    </row>
    <row r="40" spans="3:22" ht="15" customHeight="1" x14ac:dyDescent="0.25">
      <c r="C40" s="280"/>
      <c r="D40" s="283"/>
      <c r="E40" s="283"/>
      <c r="F40" s="287"/>
      <c r="G40" s="288"/>
      <c r="H40" s="275"/>
      <c r="I40" s="276"/>
      <c r="J40" s="275"/>
      <c r="K40" s="276"/>
      <c r="L40" s="294"/>
      <c r="M40" s="295"/>
      <c r="N40" s="295"/>
      <c r="O40" s="296"/>
      <c r="P40" s="269"/>
      <c r="Q40" s="270"/>
      <c r="R40" s="270"/>
      <c r="S40" s="270"/>
      <c r="T40" s="270"/>
      <c r="U40" s="270"/>
      <c r="V40" s="271"/>
    </row>
    <row r="41" spans="3:22" ht="15.75" customHeight="1" thickBot="1" x14ac:dyDescent="0.3">
      <c r="C41" s="280"/>
      <c r="D41" s="283"/>
      <c r="E41" s="283"/>
      <c r="F41" s="287"/>
      <c r="G41" s="288"/>
      <c r="H41" s="275"/>
      <c r="I41" s="276"/>
      <c r="J41" s="275"/>
      <c r="K41" s="276"/>
      <c r="L41" s="297"/>
      <c r="M41" s="298"/>
      <c r="N41" s="298"/>
      <c r="O41" s="299"/>
      <c r="P41" s="269"/>
      <c r="Q41" s="270"/>
      <c r="R41" s="270"/>
      <c r="S41" s="270"/>
      <c r="T41" s="270"/>
      <c r="U41" s="270"/>
      <c r="V41" s="271"/>
    </row>
    <row r="42" spans="3:22" ht="15" customHeight="1" x14ac:dyDescent="0.25">
      <c r="C42" s="280"/>
      <c r="D42" s="283"/>
      <c r="E42" s="283"/>
      <c r="F42" s="287"/>
      <c r="G42" s="288"/>
      <c r="H42" s="275"/>
      <c r="I42" s="276"/>
      <c r="J42" s="275"/>
      <c r="K42" s="276"/>
      <c r="L42" s="300" t="s">
        <v>72</v>
      </c>
      <c r="M42" s="301"/>
      <c r="N42" s="300" t="s">
        <v>73</v>
      </c>
      <c r="O42" s="301"/>
      <c r="P42" s="269"/>
      <c r="Q42" s="270"/>
      <c r="R42" s="270"/>
      <c r="S42" s="270"/>
      <c r="T42" s="270"/>
      <c r="U42" s="270"/>
      <c r="V42" s="271"/>
    </row>
    <row r="43" spans="3:22" ht="15" customHeight="1" x14ac:dyDescent="0.25">
      <c r="C43" s="280"/>
      <c r="D43" s="283"/>
      <c r="E43" s="283"/>
      <c r="F43" s="287"/>
      <c r="G43" s="288"/>
      <c r="H43" s="275"/>
      <c r="I43" s="276"/>
      <c r="J43" s="275"/>
      <c r="K43" s="276"/>
      <c r="L43" s="294"/>
      <c r="M43" s="296"/>
      <c r="N43" s="294"/>
      <c r="O43" s="296"/>
      <c r="P43" s="269"/>
      <c r="Q43" s="270"/>
      <c r="R43" s="270"/>
      <c r="S43" s="270"/>
      <c r="T43" s="270"/>
      <c r="U43" s="270"/>
      <c r="V43" s="271"/>
    </row>
    <row r="44" spans="3:22" ht="15" customHeight="1" x14ac:dyDescent="0.25">
      <c r="C44" s="280"/>
      <c r="D44" s="283"/>
      <c r="E44" s="283"/>
      <c r="F44" s="287"/>
      <c r="G44" s="288"/>
      <c r="H44" s="275"/>
      <c r="I44" s="276"/>
      <c r="J44" s="275"/>
      <c r="K44" s="276"/>
      <c r="L44" s="294"/>
      <c r="M44" s="296"/>
      <c r="N44" s="294"/>
      <c r="O44" s="296"/>
      <c r="P44" s="269"/>
      <c r="Q44" s="270"/>
      <c r="R44" s="270"/>
      <c r="S44" s="270"/>
      <c r="T44" s="270"/>
      <c r="U44" s="270"/>
      <c r="V44" s="271"/>
    </row>
    <row r="45" spans="3:22" ht="15" customHeight="1" x14ac:dyDescent="0.25">
      <c r="C45" s="280"/>
      <c r="D45" s="283"/>
      <c r="E45" s="283"/>
      <c r="F45" s="287"/>
      <c r="G45" s="288"/>
      <c r="H45" s="275"/>
      <c r="I45" s="276"/>
      <c r="J45" s="275"/>
      <c r="K45" s="276"/>
      <c r="L45" s="294"/>
      <c r="M45" s="296"/>
      <c r="N45" s="294"/>
      <c r="O45" s="296"/>
      <c r="P45" s="269"/>
      <c r="Q45" s="270"/>
      <c r="R45" s="270"/>
      <c r="S45" s="270"/>
      <c r="T45" s="270"/>
      <c r="U45" s="270"/>
      <c r="V45" s="271"/>
    </row>
    <row r="46" spans="3:22" ht="15" customHeight="1" x14ac:dyDescent="0.25">
      <c r="C46" s="280"/>
      <c r="D46" s="283"/>
      <c r="E46" s="283"/>
      <c r="F46" s="287"/>
      <c r="G46" s="288"/>
      <c r="H46" s="275"/>
      <c r="I46" s="276"/>
      <c r="J46" s="275"/>
      <c r="K46" s="276"/>
      <c r="L46" s="294"/>
      <c r="M46" s="296"/>
      <c r="N46" s="294"/>
      <c r="O46" s="296"/>
      <c r="P46" s="269"/>
      <c r="Q46" s="270"/>
      <c r="R46" s="270"/>
      <c r="S46" s="270"/>
      <c r="T46" s="270"/>
      <c r="U46" s="270"/>
      <c r="V46" s="271"/>
    </row>
    <row r="47" spans="3:22" ht="15" customHeight="1" x14ac:dyDescent="0.25">
      <c r="C47" s="280"/>
      <c r="D47" s="283"/>
      <c r="E47" s="283"/>
      <c r="F47" s="289"/>
      <c r="G47" s="290"/>
      <c r="H47" s="277"/>
      <c r="I47" s="278"/>
      <c r="J47" s="277"/>
      <c r="K47" s="278"/>
      <c r="L47" s="302"/>
      <c r="M47" s="303"/>
      <c r="N47" s="302"/>
      <c r="O47" s="303"/>
      <c r="P47" s="269"/>
      <c r="Q47" s="270"/>
      <c r="R47" s="270"/>
      <c r="S47" s="270"/>
      <c r="T47" s="270"/>
      <c r="U47" s="270"/>
      <c r="V47" s="271"/>
    </row>
    <row r="48" spans="3:22" ht="18.75" thickBot="1" x14ac:dyDescent="0.3">
      <c r="C48" s="281"/>
      <c r="D48" s="284"/>
      <c r="E48" s="284"/>
      <c r="F48" s="63" t="s">
        <v>16</v>
      </c>
      <c r="G48" s="64" t="s">
        <v>17</v>
      </c>
      <c r="H48" s="304" t="s">
        <v>53</v>
      </c>
      <c r="I48" s="305"/>
      <c r="J48" s="304" t="s">
        <v>53</v>
      </c>
      <c r="K48" s="305"/>
      <c r="L48" s="304" t="s">
        <v>53</v>
      </c>
      <c r="M48" s="305"/>
      <c r="N48" s="304" t="s">
        <v>53</v>
      </c>
      <c r="O48" s="305"/>
      <c r="P48" s="229"/>
      <c r="Q48" s="230"/>
      <c r="R48" s="230"/>
      <c r="S48" s="230"/>
      <c r="T48" s="230"/>
      <c r="U48" s="230"/>
      <c r="V48" s="272"/>
    </row>
    <row r="49" spans="3:22" x14ac:dyDescent="0.25">
      <c r="C49" s="65" t="s">
        <v>33</v>
      </c>
      <c r="D49" s="50" t="s">
        <v>74</v>
      </c>
      <c r="E49" s="46">
        <v>747</v>
      </c>
      <c r="F49" s="66">
        <v>0</v>
      </c>
      <c r="G49" s="67">
        <v>0.5</v>
      </c>
      <c r="H49" s="309"/>
      <c r="I49" s="310"/>
      <c r="J49" s="309"/>
      <c r="K49" s="310"/>
      <c r="L49" s="309">
        <v>56</v>
      </c>
      <c r="M49" s="310"/>
      <c r="N49" s="309">
        <v>98</v>
      </c>
      <c r="O49" s="310"/>
      <c r="P49" s="306"/>
      <c r="Q49" s="307"/>
      <c r="R49" s="307"/>
      <c r="S49" s="307"/>
      <c r="T49" s="307"/>
      <c r="U49" s="307"/>
      <c r="V49" s="308"/>
    </row>
    <row r="50" spans="3:22" x14ac:dyDescent="0.25">
      <c r="C50" s="65" t="s">
        <v>33</v>
      </c>
      <c r="D50" s="50" t="s">
        <v>74</v>
      </c>
      <c r="E50" s="46">
        <v>747</v>
      </c>
      <c r="F50" s="66">
        <v>0.5</v>
      </c>
      <c r="G50" s="81">
        <v>1</v>
      </c>
      <c r="H50" s="309">
        <v>144</v>
      </c>
      <c r="I50" s="310"/>
      <c r="J50" s="309">
        <v>144</v>
      </c>
      <c r="K50" s="310"/>
      <c r="L50" s="309">
        <v>62</v>
      </c>
      <c r="M50" s="310"/>
      <c r="N50" s="309">
        <v>82</v>
      </c>
      <c r="O50" s="310"/>
      <c r="P50" s="306"/>
      <c r="Q50" s="307"/>
      <c r="R50" s="307"/>
      <c r="S50" s="307"/>
      <c r="T50" s="307"/>
      <c r="U50" s="307"/>
      <c r="V50" s="308"/>
    </row>
    <row r="51" spans="3:22" x14ac:dyDescent="0.25">
      <c r="C51" s="65" t="s">
        <v>33</v>
      </c>
      <c r="D51" s="50" t="s">
        <v>74</v>
      </c>
      <c r="E51" s="46">
        <v>747</v>
      </c>
      <c r="F51" s="66">
        <v>1</v>
      </c>
      <c r="G51" s="81">
        <v>1.5</v>
      </c>
      <c r="H51" s="309">
        <v>186</v>
      </c>
      <c r="I51" s="310"/>
      <c r="J51" s="309">
        <f>H51</f>
        <v>186</v>
      </c>
      <c r="K51" s="310"/>
      <c r="L51" s="309">
        <v>52</v>
      </c>
      <c r="M51" s="310"/>
      <c r="N51" s="309">
        <v>134</v>
      </c>
      <c r="O51" s="310"/>
      <c r="P51" s="309"/>
      <c r="Q51" s="314"/>
      <c r="R51" s="314"/>
      <c r="S51" s="314"/>
      <c r="T51" s="314"/>
      <c r="U51" s="314"/>
      <c r="V51" s="315"/>
    </row>
    <row r="52" spans="3:22" x14ac:dyDescent="0.25">
      <c r="C52" s="65" t="s">
        <v>33</v>
      </c>
      <c r="D52" s="50" t="s">
        <v>74</v>
      </c>
      <c r="E52" s="46">
        <v>747</v>
      </c>
      <c r="F52" s="66">
        <v>1.5</v>
      </c>
      <c r="G52" s="81">
        <v>2</v>
      </c>
      <c r="H52" s="309">
        <v>167</v>
      </c>
      <c r="I52" s="310"/>
      <c r="J52" s="309">
        <f>H52</f>
        <v>167</v>
      </c>
      <c r="K52" s="310"/>
      <c r="L52" s="309">
        <v>64</v>
      </c>
      <c r="M52" s="310"/>
      <c r="N52" s="309">
        <v>103</v>
      </c>
      <c r="O52" s="310"/>
      <c r="P52" s="311"/>
      <c r="Q52" s="312"/>
      <c r="R52" s="312"/>
      <c r="S52" s="312"/>
      <c r="T52" s="312"/>
      <c r="U52" s="312"/>
      <c r="V52" s="313"/>
    </row>
    <row r="53" spans="3:22" x14ac:dyDescent="0.25">
      <c r="C53" s="65" t="s">
        <v>33</v>
      </c>
      <c r="D53" s="50" t="s">
        <v>74</v>
      </c>
      <c r="E53" s="46">
        <v>747</v>
      </c>
      <c r="F53" s="66">
        <v>2</v>
      </c>
      <c r="G53" s="81">
        <v>2.5</v>
      </c>
      <c r="H53" s="309">
        <v>161</v>
      </c>
      <c r="I53" s="310"/>
      <c r="J53" s="309">
        <f>H53</f>
        <v>161</v>
      </c>
      <c r="K53" s="310"/>
      <c r="L53" s="309">
        <v>51</v>
      </c>
      <c r="M53" s="310"/>
      <c r="N53" s="309">
        <v>110</v>
      </c>
      <c r="O53" s="310"/>
      <c r="P53" s="311"/>
      <c r="Q53" s="312"/>
      <c r="R53" s="312"/>
      <c r="S53" s="312"/>
      <c r="T53" s="312"/>
      <c r="U53" s="312"/>
      <c r="V53" s="313"/>
    </row>
    <row r="54" spans="3:22" x14ac:dyDescent="0.25">
      <c r="C54" s="65" t="s">
        <v>33</v>
      </c>
      <c r="D54" s="50" t="s">
        <v>74</v>
      </c>
      <c r="E54" s="46">
        <v>747</v>
      </c>
      <c r="F54" s="66">
        <v>2.5</v>
      </c>
      <c r="G54" s="81">
        <v>3</v>
      </c>
      <c r="H54" s="309">
        <v>287</v>
      </c>
      <c r="I54" s="310"/>
      <c r="J54" s="309">
        <f>H54</f>
        <v>287</v>
      </c>
      <c r="K54" s="310"/>
      <c r="L54" s="309">
        <v>76</v>
      </c>
      <c r="M54" s="310"/>
      <c r="N54" s="309">
        <v>211</v>
      </c>
      <c r="O54" s="310"/>
      <c r="P54" s="311"/>
      <c r="Q54" s="312"/>
      <c r="R54" s="312"/>
      <c r="S54" s="312"/>
      <c r="T54" s="312"/>
      <c r="U54" s="312"/>
      <c r="V54" s="313"/>
    </row>
    <row r="55" spans="3:22" x14ac:dyDescent="0.25">
      <c r="C55" s="65" t="s">
        <v>33</v>
      </c>
      <c r="D55" s="50" t="s">
        <v>74</v>
      </c>
      <c r="E55" s="46">
        <v>747</v>
      </c>
      <c r="F55" s="66">
        <v>3</v>
      </c>
      <c r="G55" s="67">
        <v>3.12</v>
      </c>
      <c r="H55" s="309">
        <v>56</v>
      </c>
      <c r="I55" s="310"/>
      <c r="J55" s="309">
        <f>H55</f>
        <v>56</v>
      </c>
      <c r="K55" s="310"/>
      <c r="L55" s="309">
        <v>13</v>
      </c>
      <c r="M55" s="310"/>
      <c r="N55" s="309">
        <v>43</v>
      </c>
      <c r="O55" s="310"/>
      <c r="P55" s="311"/>
      <c r="Q55" s="312"/>
      <c r="R55" s="312"/>
      <c r="S55" s="312"/>
      <c r="T55" s="312"/>
      <c r="U55" s="312"/>
      <c r="V55" s="313"/>
    </row>
    <row r="56" spans="3:22" x14ac:dyDescent="0.25">
      <c r="C56" s="69"/>
      <c r="D56" s="70"/>
      <c r="E56" s="70"/>
      <c r="F56" s="71"/>
      <c r="G56" s="72"/>
      <c r="H56" s="309" t="str">
        <f t="shared" ref="H56:H69" si="0">IF(SUM(L56:O56)&gt;0, SUM(L56:O56), "")</f>
        <v/>
      </c>
      <c r="I56" s="310"/>
      <c r="J56" s="309"/>
      <c r="K56" s="310"/>
      <c r="L56" s="309"/>
      <c r="M56" s="310"/>
      <c r="N56" s="309"/>
      <c r="O56" s="310"/>
      <c r="P56" s="311"/>
      <c r="Q56" s="312"/>
      <c r="R56" s="312"/>
      <c r="S56" s="312"/>
      <c r="T56" s="312"/>
      <c r="U56" s="312"/>
      <c r="V56" s="313"/>
    </row>
    <row r="57" spans="3:22" x14ac:dyDescent="0.25">
      <c r="C57" s="69"/>
      <c r="D57" s="70"/>
      <c r="E57" s="70"/>
      <c r="F57" s="74"/>
      <c r="G57" s="73"/>
      <c r="H57" s="309" t="str">
        <f t="shared" si="0"/>
        <v/>
      </c>
      <c r="I57" s="310"/>
      <c r="J57" s="309"/>
      <c r="K57" s="310"/>
      <c r="L57" s="309"/>
      <c r="M57" s="310"/>
      <c r="N57" s="309"/>
      <c r="O57" s="310"/>
      <c r="P57" s="311"/>
      <c r="Q57" s="312"/>
      <c r="R57" s="312"/>
      <c r="S57" s="312"/>
      <c r="T57" s="312"/>
      <c r="U57" s="312"/>
      <c r="V57" s="313"/>
    </row>
    <row r="58" spans="3:22" x14ac:dyDescent="0.25">
      <c r="C58" s="69"/>
      <c r="D58" s="70"/>
      <c r="E58" s="70"/>
      <c r="F58" s="71"/>
      <c r="G58" s="73"/>
      <c r="H58" s="309" t="str">
        <f t="shared" si="0"/>
        <v/>
      </c>
      <c r="I58" s="310"/>
      <c r="J58" s="309"/>
      <c r="K58" s="310"/>
      <c r="L58" s="309"/>
      <c r="M58" s="310"/>
      <c r="N58" s="309"/>
      <c r="O58" s="310"/>
      <c r="P58" s="311"/>
      <c r="Q58" s="312"/>
      <c r="R58" s="312"/>
      <c r="S58" s="312"/>
      <c r="T58" s="312"/>
      <c r="U58" s="312"/>
      <c r="V58" s="313"/>
    </row>
    <row r="59" spans="3:22" x14ac:dyDescent="0.25">
      <c r="C59" s="69"/>
      <c r="D59" s="70"/>
      <c r="E59" s="70"/>
      <c r="F59" s="71"/>
      <c r="G59" s="73"/>
      <c r="H59" s="309" t="str">
        <f t="shared" si="0"/>
        <v/>
      </c>
      <c r="I59" s="310"/>
      <c r="J59" s="309"/>
      <c r="K59" s="310"/>
      <c r="L59" s="309"/>
      <c r="M59" s="310"/>
      <c r="N59" s="309"/>
      <c r="O59" s="310"/>
      <c r="P59" s="311"/>
      <c r="Q59" s="312"/>
      <c r="R59" s="312"/>
      <c r="S59" s="312"/>
      <c r="T59" s="312"/>
      <c r="U59" s="312"/>
      <c r="V59" s="313"/>
    </row>
    <row r="60" spans="3:22" x14ac:dyDescent="0.25">
      <c r="C60" s="69"/>
      <c r="D60" s="70"/>
      <c r="E60" s="70"/>
      <c r="F60" s="74"/>
      <c r="G60" s="73"/>
      <c r="H60" s="309" t="str">
        <f t="shared" si="0"/>
        <v/>
      </c>
      <c r="I60" s="310"/>
      <c r="J60" s="309"/>
      <c r="K60" s="310"/>
      <c r="L60" s="309"/>
      <c r="M60" s="310"/>
      <c r="N60" s="309"/>
      <c r="O60" s="310"/>
      <c r="P60" s="311"/>
      <c r="Q60" s="312"/>
      <c r="R60" s="312"/>
      <c r="S60" s="312"/>
      <c r="T60" s="312"/>
      <c r="U60" s="312"/>
      <c r="V60" s="313"/>
    </row>
    <row r="61" spans="3:22" x14ac:dyDescent="0.25">
      <c r="C61" s="69"/>
      <c r="D61" s="70"/>
      <c r="E61" s="70"/>
      <c r="F61" s="74"/>
      <c r="G61" s="73"/>
      <c r="H61" s="309" t="str">
        <f t="shared" si="0"/>
        <v/>
      </c>
      <c r="I61" s="310"/>
      <c r="J61" s="309"/>
      <c r="K61" s="310"/>
      <c r="L61" s="309"/>
      <c r="M61" s="310"/>
      <c r="N61" s="309"/>
      <c r="O61" s="310"/>
      <c r="P61" s="311"/>
      <c r="Q61" s="312"/>
      <c r="R61" s="312"/>
      <c r="S61" s="312"/>
      <c r="T61" s="312"/>
      <c r="U61" s="312"/>
      <c r="V61" s="313"/>
    </row>
    <row r="62" spans="3:22" x14ac:dyDescent="0.25">
      <c r="C62" s="69"/>
      <c r="D62" s="70"/>
      <c r="E62" s="70"/>
      <c r="F62" s="74"/>
      <c r="G62" s="73"/>
      <c r="H62" s="309" t="str">
        <f t="shared" si="0"/>
        <v/>
      </c>
      <c r="I62" s="310"/>
      <c r="J62" s="309"/>
      <c r="K62" s="310"/>
      <c r="L62" s="309"/>
      <c r="M62" s="310"/>
      <c r="N62" s="309"/>
      <c r="O62" s="310"/>
      <c r="P62" s="311"/>
      <c r="Q62" s="312"/>
      <c r="R62" s="312"/>
      <c r="S62" s="312"/>
      <c r="T62" s="312"/>
      <c r="U62" s="312"/>
      <c r="V62" s="313"/>
    </row>
    <row r="63" spans="3:22" x14ac:dyDescent="0.25">
      <c r="C63" s="69"/>
      <c r="D63" s="70"/>
      <c r="E63" s="70"/>
      <c r="F63" s="71"/>
      <c r="G63" s="72"/>
      <c r="H63" s="309" t="str">
        <f t="shared" si="0"/>
        <v/>
      </c>
      <c r="I63" s="310"/>
      <c r="J63" s="309"/>
      <c r="K63" s="310"/>
      <c r="L63" s="309"/>
      <c r="M63" s="310"/>
      <c r="N63" s="309"/>
      <c r="O63" s="310"/>
      <c r="P63" s="311"/>
      <c r="Q63" s="312"/>
      <c r="R63" s="312"/>
      <c r="S63" s="312"/>
      <c r="T63" s="312"/>
      <c r="U63" s="312"/>
      <c r="V63" s="313"/>
    </row>
    <row r="64" spans="3:22" x14ac:dyDescent="0.25">
      <c r="C64" s="69"/>
      <c r="D64" s="70"/>
      <c r="E64" s="70"/>
      <c r="F64" s="71"/>
      <c r="G64" s="72"/>
      <c r="H64" s="309" t="str">
        <f t="shared" si="0"/>
        <v/>
      </c>
      <c r="I64" s="310"/>
      <c r="J64" s="309"/>
      <c r="K64" s="310"/>
      <c r="L64" s="309"/>
      <c r="M64" s="310"/>
      <c r="N64" s="309"/>
      <c r="O64" s="310"/>
      <c r="P64" s="316"/>
      <c r="Q64" s="317"/>
      <c r="R64" s="317"/>
      <c r="S64" s="317"/>
      <c r="T64" s="317"/>
      <c r="U64" s="317"/>
      <c r="V64" s="318"/>
    </row>
    <row r="65" spans="3:22" x14ac:dyDescent="0.25">
      <c r="C65" s="69"/>
      <c r="D65" s="75"/>
      <c r="E65" s="70"/>
      <c r="F65" s="71"/>
      <c r="G65" s="73"/>
      <c r="H65" s="309" t="str">
        <f t="shared" si="0"/>
        <v/>
      </c>
      <c r="I65" s="310"/>
      <c r="J65" s="309"/>
      <c r="K65" s="310"/>
      <c r="L65" s="309"/>
      <c r="M65" s="310"/>
      <c r="N65" s="309"/>
      <c r="O65" s="310"/>
      <c r="P65" s="311"/>
      <c r="Q65" s="312"/>
      <c r="R65" s="312"/>
      <c r="S65" s="312"/>
      <c r="T65" s="312"/>
      <c r="U65" s="312"/>
      <c r="V65" s="313"/>
    </row>
    <row r="66" spans="3:22" x14ac:dyDescent="0.25">
      <c r="C66" s="69"/>
      <c r="D66" s="75"/>
      <c r="E66" s="70"/>
      <c r="F66" s="71"/>
      <c r="G66" s="73"/>
      <c r="H66" s="309" t="str">
        <f t="shared" si="0"/>
        <v/>
      </c>
      <c r="I66" s="310"/>
      <c r="J66" s="309"/>
      <c r="K66" s="310"/>
      <c r="L66" s="309"/>
      <c r="M66" s="310"/>
      <c r="N66" s="309"/>
      <c r="O66" s="310"/>
      <c r="P66" s="311"/>
      <c r="Q66" s="312"/>
      <c r="R66" s="312"/>
      <c r="S66" s="312"/>
      <c r="T66" s="312"/>
      <c r="U66" s="312"/>
      <c r="V66" s="313"/>
    </row>
    <row r="67" spans="3:22" x14ac:dyDescent="0.25">
      <c r="C67" s="69"/>
      <c r="D67" s="75"/>
      <c r="E67" s="70"/>
      <c r="F67" s="71"/>
      <c r="G67" s="73"/>
      <c r="H67" s="309" t="str">
        <f t="shared" si="0"/>
        <v/>
      </c>
      <c r="I67" s="310"/>
      <c r="J67" s="309"/>
      <c r="K67" s="310"/>
      <c r="L67" s="309"/>
      <c r="M67" s="310"/>
      <c r="N67" s="309"/>
      <c r="O67" s="310"/>
      <c r="P67" s="311"/>
      <c r="Q67" s="312"/>
      <c r="R67" s="312"/>
      <c r="S67" s="312"/>
      <c r="T67" s="312"/>
      <c r="U67" s="312"/>
      <c r="V67" s="313"/>
    </row>
    <row r="68" spans="3:22" x14ac:dyDescent="0.25">
      <c r="C68" s="76"/>
      <c r="D68" s="77"/>
      <c r="E68" s="78"/>
      <c r="F68" s="79"/>
      <c r="G68" s="80"/>
      <c r="H68" s="309" t="str">
        <f t="shared" si="0"/>
        <v/>
      </c>
      <c r="I68" s="310"/>
      <c r="J68" s="316"/>
      <c r="K68" s="319"/>
      <c r="L68" s="316"/>
      <c r="M68" s="319"/>
      <c r="N68" s="316"/>
      <c r="O68" s="319"/>
      <c r="P68" s="311"/>
      <c r="Q68" s="312"/>
      <c r="R68" s="312"/>
      <c r="S68" s="312"/>
      <c r="T68" s="312"/>
      <c r="U68" s="312"/>
      <c r="V68" s="313"/>
    </row>
    <row r="69" spans="3:22" ht="15.75" thickBot="1" x14ac:dyDescent="0.3">
      <c r="C69" s="76"/>
      <c r="D69" s="77"/>
      <c r="E69" s="78"/>
      <c r="F69" s="79"/>
      <c r="G69" s="80"/>
      <c r="H69" s="309" t="str">
        <f t="shared" si="0"/>
        <v/>
      </c>
      <c r="I69" s="310"/>
      <c r="J69" s="316"/>
      <c r="K69" s="319"/>
      <c r="L69" s="333"/>
      <c r="M69" s="334"/>
      <c r="N69" s="333"/>
      <c r="O69" s="334"/>
      <c r="P69" s="335"/>
      <c r="Q69" s="336"/>
      <c r="R69" s="336"/>
      <c r="S69" s="336"/>
      <c r="T69" s="336"/>
      <c r="U69" s="336"/>
      <c r="V69" s="337"/>
    </row>
    <row r="70" spans="3:22" x14ac:dyDescent="0.25">
      <c r="C70" s="327" t="s">
        <v>27</v>
      </c>
      <c r="D70" s="328"/>
      <c r="E70" s="328"/>
      <c r="F70" s="328"/>
      <c r="G70" s="328"/>
      <c r="H70" s="143">
        <f>IF(SUM(H49:I69)=0, "", SUM(H49:I69))</f>
        <v>1001</v>
      </c>
      <c r="I70" s="331"/>
      <c r="J70" s="143">
        <f>IF(SUM(J49:K69)=0, "", SUM(J49:K69))</f>
        <v>1001</v>
      </c>
      <c r="K70" s="331"/>
      <c r="L70" s="320">
        <f>SUM(L49:M55)</f>
        <v>374</v>
      </c>
      <c r="M70" s="236"/>
      <c r="N70" s="320">
        <f>SUM(N49:O55)</f>
        <v>781</v>
      </c>
      <c r="O70" s="236"/>
      <c r="P70" s="321"/>
      <c r="Q70" s="322"/>
      <c r="R70" s="322"/>
      <c r="S70" s="322"/>
      <c r="T70" s="322"/>
      <c r="U70" s="322"/>
      <c r="V70" s="323"/>
    </row>
    <row r="71" spans="3:22" ht="15.75" thickBot="1" x14ac:dyDescent="0.3">
      <c r="C71" s="329"/>
      <c r="D71" s="330"/>
      <c r="E71" s="330"/>
      <c r="F71" s="330"/>
      <c r="G71" s="330"/>
      <c r="H71" s="144"/>
      <c r="I71" s="332"/>
      <c r="J71" s="144"/>
      <c r="K71" s="332"/>
      <c r="L71" s="240"/>
      <c r="M71" s="242"/>
      <c r="N71" s="240"/>
      <c r="O71" s="242"/>
      <c r="P71" s="324"/>
      <c r="Q71" s="325"/>
      <c r="R71" s="325"/>
      <c r="S71" s="325"/>
      <c r="T71" s="325"/>
      <c r="U71" s="325"/>
      <c r="V71" s="326"/>
    </row>
  </sheetData>
  <mergeCells count="128">
    <mergeCell ref="N70:O71"/>
    <mergeCell ref="P70:V71"/>
    <mergeCell ref="L70:M71"/>
    <mergeCell ref="C70:G71"/>
    <mergeCell ref="H70:I71"/>
    <mergeCell ref="J70:K71"/>
    <mergeCell ref="H69:I69"/>
    <mergeCell ref="J69:K69"/>
    <mergeCell ref="L69:M69"/>
    <mergeCell ref="N69:O69"/>
    <mergeCell ref="P69:V69"/>
    <mergeCell ref="H68:I68"/>
    <mergeCell ref="J68:K68"/>
    <mergeCell ref="L68:M68"/>
    <mergeCell ref="N68:O68"/>
    <mergeCell ref="P68:V68"/>
    <mergeCell ref="H67:I67"/>
    <mergeCell ref="J67:K67"/>
    <mergeCell ref="L67:M67"/>
    <mergeCell ref="N67:O67"/>
    <mergeCell ref="P67:V67"/>
    <mergeCell ref="H66:I66"/>
    <mergeCell ref="J66:K66"/>
    <mergeCell ref="L66:M66"/>
    <mergeCell ref="N66:O66"/>
    <mergeCell ref="P66:V66"/>
    <mergeCell ref="H65:I65"/>
    <mergeCell ref="J65:K65"/>
    <mergeCell ref="L65:M65"/>
    <mergeCell ref="N65:O65"/>
    <mergeCell ref="P65:V65"/>
    <mergeCell ref="H64:I64"/>
    <mergeCell ref="J64:K64"/>
    <mergeCell ref="L64:M64"/>
    <mergeCell ref="N64:O64"/>
    <mergeCell ref="P64:V64"/>
    <mergeCell ref="H63:I63"/>
    <mergeCell ref="J63:K63"/>
    <mergeCell ref="L63:M63"/>
    <mergeCell ref="N63:O63"/>
    <mergeCell ref="P63:V63"/>
    <mergeCell ref="H62:I62"/>
    <mergeCell ref="J62:K62"/>
    <mergeCell ref="L62:M62"/>
    <mergeCell ref="N62:O62"/>
    <mergeCell ref="P62:V62"/>
    <mergeCell ref="H61:I61"/>
    <mergeCell ref="J61:K61"/>
    <mergeCell ref="L61:M61"/>
    <mergeCell ref="N61:O61"/>
    <mergeCell ref="P61:V61"/>
    <mergeCell ref="H60:I60"/>
    <mergeCell ref="J60:K60"/>
    <mergeCell ref="L60:M60"/>
    <mergeCell ref="N60:O60"/>
    <mergeCell ref="P60:V60"/>
    <mergeCell ref="H59:I59"/>
    <mergeCell ref="J59:K59"/>
    <mergeCell ref="L59:M59"/>
    <mergeCell ref="N59:O59"/>
    <mergeCell ref="P59:V59"/>
    <mergeCell ref="H58:I58"/>
    <mergeCell ref="J58:K58"/>
    <mergeCell ref="L58:M58"/>
    <mergeCell ref="N58:O58"/>
    <mergeCell ref="P58:V58"/>
    <mergeCell ref="H57:I57"/>
    <mergeCell ref="J57:K57"/>
    <mergeCell ref="L57:M57"/>
    <mergeCell ref="N57:O57"/>
    <mergeCell ref="P57:V57"/>
    <mergeCell ref="H56:I56"/>
    <mergeCell ref="J56:K56"/>
    <mergeCell ref="L56:M56"/>
    <mergeCell ref="N56:O56"/>
    <mergeCell ref="P56:V56"/>
    <mergeCell ref="H55:I55"/>
    <mergeCell ref="J55:K55"/>
    <mergeCell ref="L55:M55"/>
    <mergeCell ref="N55:O55"/>
    <mergeCell ref="P55:V55"/>
    <mergeCell ref="H54:I54"/>
    <mergeCell ref="J54:K54"/>
    <mergeCell ref="L54:M54"/>
    <mergeCell ref="N54:O54"/>
    <mergeCell ref="P54:V54"/>
    <mergeCell ref="H53:I53"/>
    <mergeCell ref="J53:K53"/>
    <mergeCell ref="L53:M53"/>
    <mergeCell ref="N53:O53"/>
    <mergeCell ref="P53:V53"/>
    <mergeCell ref="H52:I52"/>
    <mergeCell ref="J52:K52"/>
    <mergeCell ref="L52:M52"/>
    <mergeCell ref="N52:O52"/>
    <mergeCell ref="P52:V52"/>
    <mergeCell ref="H51:I51"/>
    <mergeCell ref="J51:K51"/>
    <mergeCell ref="L51:M51"/>
    <mergeCell ref="N51:O51"/>
    <mergeCell ref="P51:V51"/>
    <mergeCell ref="P49:V49"/>
    <mergeCell ref="H50:I50"/>
    <mergeCell ref="J50:K50"/>
    <mergeCell ref="L50:M50"/>
    <mergeCell ref="N50:O50"/>
    <mergeCell ref="P50:V50"/>
    <mergeCell ref="N48:O48"/>
    <mergeCell ref="H49:I49"/>
    <mergeCell ref="J49:K49"/>
    <mergeCell ref="L49:M49"/>
    <mergeCell ref="N49:O49"/>
    <mergeCell ref="C36:G37"/>
    <mergeCell ref="H36:K36"/>
    <mergeCell ref="L36:O37"/>
    <mergeCell ref="P36:V48"/>
    <mergeCell ref="H37:I47"/>
    <mergeCell ref="J37:K47"/>
    <mergeCell ref="C38:C48"/>
    <mergeCell ref="D38:D48"/>
    <mergeCell ref="E38:E48"/>
    <mergeCell ref="F38:G47"/>
    <mergeCell ref="L38:O41"/>
    <mergeCell ref="L42:M47"/>
    <mergeCell ref="N42:O47"/>
    <mergeCell ref="H48:I48"/>
    <mergeCell ref="J48:K48"/>
    <mergeCell ref="L48:M48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B6CE0-827C-4AB5-AA78-ADDAA47C59C5}">
  <dimension ref="C6:G10"/>
  <sheetViews>
    <sheetView workbookViewId="0">
      <selection activeCell="I12" sqref="I12"/>
    </sheetView>
  </sheetViews>
  <sheetFormatPr defaultRowHeight="15" x14ac:dyDescent="0.25"/>
  <cols>
    <col min="4" max="4" width="12.42578125" bestFit="1" customWidth="1"/>
    <col min="5" max="5" width="9.7109375" bestFit="1" customWidth="1"/>
    <col min="6" max="6" width="10.85546875" bestFit="1" customWidth="1"/>
    <col min="7" max="7" width="12.7109375" bestFit="1" customWidth="1"/>
  </cols>
  <sheetData>
    <row r="6" spans="3:7" x14ac:dyDescent="0.25">
      <c r="D6" t="s">
        <v>28</v>
      </c>
      <c r="E6" t="s">
        <v>29</v>
      </c>
      <c r="F6" t="s">
        <v>30</v>
      </c>
      <c r="G6" t="s">
        <v>31</v>
      </c>
    </row>
    <row r="7" spans="3:7" x14ac:dyDescent="0.25">
      <c r="D7">
        <v>4</v>
      </c>
      <c r="E7">
        <v>11</v>
      </c>
      <c r="F7">
        <v>2</v>
      </c>
      <c r="G7">
        <v>1</v>
      </c>
    </row>
    <row r="8" spans="3:7" x14ac:dyDescent="0.25">
      <c r="D8">
        <v>6</v>
      </c>
      <c r="E8">
        <v>21</v>
      </c>
      <c r="F8">
        <v>4</v>
      </c>
      <c r="G8">
        <v>2</v>
      </c>
    </row>
    <row r="10" spans="3:7" x14ac:dyDescent="0.25">
      <c r="C10" t="s">
        <v>32</v>
      </c>
      <c r="D10">
        <f>SUM(D7:D8)</f>
        <v>10</v>
      </c>
      <c r="E10">
        <f>SUM(E7:E8)</f>
        <v>32</v>
      </c>
      <c r="F10">
        <f>SUM(F7:F8)</f>
        <v>6</v>
      </c>
      <c r="G10">
        <f>SUM(G7:G8)</f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5879-FDE3-4CE6-A2F7-2E42A24F7F58}">
  <dimension ref="B2:AE70"/>
  <sheetViews>
    <sheetView zoomScale="70" zoomScaleNormal="70" workbookViewId="0">
      <selection activeCell="D16" sqref="D16"/>
    </sheetView>
  </sheetViews>
  <sheetFormatPr defaultRowHeight="15" x14ac:dyDescent="0.25"/>
  <cols>
    <col min="4" max="4" width="30" customWidth="1"/>
    <col min="31" max="31" width="20" bestFit="1" customWidth="1"/>
  </cols>
  <sheetData>
    <row r="2" spans="2:31" ht="15.75" thickBot="1" x14ac:dyDescent="0.3"/>
    <row r="3" spans="2:31" ht="15.75" thickBot="1" x14ac:dyDescent="0.3">
      <c r="B3" s="354" t="s">
        <v>68</v>
      </c>
      <c r="C3" s="354" t="s">
        <v>69</v>
      </c>
      <c r="D3" s="357" t="s">
        <v>113</v>
      </c>
      <c r="E3" s="343" t="s">
        <v>114</v>
      </c>
      <c r="F3" s="344"/>
      <c r="G3" s="344"/>
      <c r="H3" s="344"/>
      <c r="I3" s="344"/>
      <c r="J3" s="344"/>
      <c r="K3" s="345"/>
      <c r="L3" s="261">
        <v>202</v>
      </c>
      <c r="M3" s="262"/>
      <c r="N3" s="262"/>
      <c r="O3" s="263"/>
      <c r="P3" s="62">
        <v>204</v>
      </c>
      <c r="Q3" s="116">
        <v>301</v>
      </c>
      <c r="R3" s="61">
        <v>203</v>
      </c>
      <c r="S3" s="61">
        <v>253</v>
      </c>
      <c r="T3" s="261">
        <v>608</v>
      </c>
      <c r="U3" s="262"/>
      <c r="V3" s="262"/>
      <c r="W3" s="261">
        <v>609</v>
      </c>
      <c r="X3" s="262"/>
      <c r="Y3" s="263"/>
      <c r="Z3" s="261">
        <v>659</v>
      </c>
      <c r="AA3" s="262"/>
      <c r="AB3" s="262"/>
      <c r="AC3" s="262"/>
      <c r="AD3" s="263"/>
      <c r="AE3" s="191" t="s">
        <v>115</v>
      </c>
    </row>
    <row r="4" spans="2:31" ht="15.75" thickBot="1" x14ac:dyDescent="0.3">
      <c r="B4" s="355"/>
      <c r="C4" s="355"/>
      <c r="D4" s="358"/>
      <c r="E4" s="261" t="s">
        <v>116</v>
      </c>
      <c r="F4" s="262"/>
      <c r="G4" s="262"/>
      <c r="H4" s="262"/>
      <c r="I4" s="262"/>
      <c r="J4" s="262"/>
      <c r="K4" s="263"/>
      <c r="L4" s="340" t="s">
        <v>117</v>
      </c>
      <c r="M4" s="340" t="s">
        <v>118</v>
      </c>
      <c r="N4" s="273" t="s">
        <v>119</v>
      </c>
      <c r="O4" s="341" t="s">
        <v>120</v>
      </c>
      <c r="P4" s="340" t="s">
        <v>121</v>
      </c>
      <c r="Q4" s="340" t="s">
        <v>122</v>
      </c>
      <c r="R4" s="340" t="s">
        <v>123</v>
      </c>
      <c r="S4" s="340" t="s">
        <v>124</v>
      </c>
      <c r="T4" s="340" t="s">
        <v>125</v>
      </c>
      <c r="U4" s="273" t="s">
        <v>126</v>
      </c>
      <c r="V4" s="273" t="s">
        <v>127</v>
      </c>
      <c r="W4" s="273" t="s">
        <v>128</v>
      </c>
      <c r="X4" s="340" t="s">
        <v>129</v>
      </c>
      <c r="Y4" s="340" t="s">
        <v>130</v>
      </c>
      <c r="Z4" s="273" t="s">
        <v>131</v>
      </c>
      <c r="AA4" s="273" t="s">
        <v>132</v>
      </c>
      <c r="AB4" s="340" t="s">
        <v>133</v>
      </c>
      <c r="AC4" s="340" t="s">
        <v>134</v>
      </c>
      <c r="AD4" s="273" t="s">
        <v>135</v>
      </c>
      <c r="AE4" s="339"/>
    </row>
    <row r="5" spans="2:31" x14ac:dyDescent="0.25">
      <c r="B5" s="355"/>
      <c r="C5" s="355"/>
      <c r="D5" s="358"/>
      <c r="E5" s="346" t="s">
        <v>154</v>
      </c>
      <c r="F5" s="346" t="s">
        <v>136</v>
      </c>
      <c r="G5" s="346" t="s">
        <v>137</v>
      </c>
      <c r="H5" s="346" t="s">
        <v>138</v>
      </c>
      <c r="I5" s="346" t="s">
        <v>139</v>
      </c>
      <c r="J5" s="341" t="s">
        <v>140</v>
      </c>
      <c r="K5" s="341" t="s">
        <v>127</v>
      </c>
      <c r="L5" s="341"/>
      <c r="M5" s="341"/>
      <c r="N5" s="275"/>
      <c r="O5" s="341"/>
      <c r="P5" s="341"/>
      <c r="Q5" s="341"/>
      <c r="R5" s="341"/>
      <c r="S5" s="341"/>
      <c r="T5" s="341"/>
      <c r="U5" s="275"/>
      <c r="V5" s="275"/>
      <c r="W5" s="275"/>
      <c r="X5" s="341"/>
      <c r="Y5" s="341"/>
      <c r="Z5" s="275"/>
      <c r="AA5" s="275"/>
      <c r="AB5" s="341"/>
      <c r="AC5" s="341"/>
      <c r="AD5" s="275"/>
      <c r="AE5" s="339"/>
    </row>
    <row r="6" spans="2:31" x14ac:dyDescent="0.25">
      <c r="B6" s="355"/>
      <c r="C6" s="355"/>
      <c r="D6" s="358"/>
      <c r="E6" s="346"/>
      <c r="F6" s="346"/>
      <c r="G6" s="346"/>
      <c r="H6" s="346"/>
      <c r="I6" s="346"/>
      <c r="J6" s="341"/>
      <c r="K6" s="341"/>
      <c r="L6" s="341"/>
      <c r="M6" s="341"/>
      <c r="N6" s="275"/>
      <c r="O6" s="341"/>
      <c r="P6" s="341"/>
      <c r="Q6" s="341"/>
      <c r="R6" s="341"/>
      <c r="S6" s="341"/>
      <c r="T6" s="341"/>
      <c r="U6" s="275"/>
      <c r="V6" s="275"/>
      <c r="W6" s="275"/>
      <c r="X6" s="341"/>
      <c r="Y6" s="341"/>
      <c r="Z6" s="275"/>
      <c r="AA6" s="275"/>
      <c r="AB6" s="341"/>
      <c r="AC6" s="341"/>
      <c r="AD6" s="275"/>
      <c r="AE6" s="339"/>
    </row>
    <row r="7" spans="2:31" x14ac:dyDescent="0.25">
      <c r="B7" s="355"/>
      <c r="C7" s="355"/>
      <c r="D7" s="358"/>
      <c r="E7" s="346"/>
      <c r="F7" s="346"/>
      <c r="G7" s="346"/>
      <c r="H7" s="346"/>
      <c r="I7" s="346"/>
      <c r="J7" s="341"/>
      <c r="K7" s="341"/>
      <c r="L7" s="341"/>
      <c r="M7" s="341"/>
      <c r="N7" s="275"/>
      <c r="O7" s="341"/>
      <c r="P7" s="341"/>
      <c r="Q7" s="341"/>
      <c r="R7" s="341"/>
      <c r="S7" s="341"/>
      <c r="T7" s="341"/>
      <c r="U7" s="275"/>
      <c r="V7" s="275"/>
      <c r="W7" s="275"/>
      <c r="X7" s="341"/>
      <c r="Y7" s="341"/>
      <c r="Z7" s="275"/>
      <c r="AA7" s="275"/>
      <c r="AB7" s="341"/>
      <c r="AC7" s="341"/>
      <c r="AD7" s="275"/>
      <c r="AE7" s="339"/>
    </row>
    <row r="8" spans="2:31" x14ac:dyDescent="0.25">
      <c r="B8" s="355"/>
      <c r="C8" s="355"/>
      <c r="D8" s="358"/>
      <c r="E8" s="346"/>
      <c r="F8" s="346"/>
      <c r="G8" s="346"/>
      <c r="H8" s="346"/>
      <c r="I8" s="346"/>
      <c r="J8" s="341"/>
      <c r="K8" s="341"/>
      <c r="L8" s="341"/>
      <c r="M8" s="341"/>
      <c r="N8" s="275"/>
      <c r="O8" s="341"/>
      <c r="P8" s="341"/>
      <c r="Q8" s="341"/>
      <c r="R8" s="341"/>
      <c r="S8" s="341"/>
      <c r="T8" s="341"/>
      <c r="U8" s="275"/>
      <c r="V8" s="275"/>
      <c r="W8" s="275"/>
      <c r="X8" s="341"/>
      <c r="Y8" s="341"/>
      <c r="Z8" s="275"/>
      <c r="AA8" s="275"/>
      <c r="AB8" s="341"/>
      <c r="AC8" s="341"/>
      <c r="AD8" s="275"/>
      <c r="AE8" s="339"/>
    </row>
    <row r="9" spans="2:31" x14ac:dyDescent="0.25">
      <c r="B9" s="355"/>
      <c r="C9" s="355"/>
      <c r="D9" s="358"/>
      <c r="E9" s="346"/>
      <c r="F9" s="346"/>
      <c r="G9" s="346"/>
      <c r="H9" s="346"/>
      <c r="I9" s="346"/>
      <c r="J9" s="341"/>
      <c r="K9" s="341"/>
      <c r="L9" s="341"/>
      <c r="M9" s="341"/>
      <c r="N9" s="275"/>
      <c r="O9" s="341"/>
      <c r="P9" s="341"/>
      <c r="Q9" s="341"/>
      <c r="R9" s="341"/>
      <c r="S9" s="341"/>
      <c r="T9" s="341"/>
      <c r="U9" s="275"/>
      <c r="V9" s="275"/>
      <c r="W9" s="275"/>
      <c r="X9" s="341"/>
      <c r="Y9" s="341"/>
      <c r="Z9" s="275"/>
      <c r="AA9" s="275"/>
      <c r="AB9" s="341"/>
      <c r="AC9" s="341"/>
      <c r="AD9" s="275"/>
      <c r="AE9" s="339"/>
    </row>
    <row r="10" spans="2:31" x14ac:dyDescent="0.25">
      <c r="B10" s="355"/>
      <c r="C10" s="355"/>
      <c r="D10" s="358"/>
      <c r="E10" s="346"/>
      <c r="F10" s="346"/>
      <c r="G10" s="346"/>
      <c r="H10" s="346"/>
      <c r="I10" s="346"/>
      <c r="J10" s="341"/>
      <c r="K10" s="341"/>
      <c r="L10" s="341"/>
      <c r="M10" s="341"/>
      <c r="N10" s="275"/>
      <c r="O10" s="341"/>
      <c r="P10" s="341"/>
      <c r="Q10" s="341"/>
      <c r="R10" s="341"/>
      <c r="S10" s="341"/>
      <c r="T10" s="341"/>
      <c r="U10" s="275"/>
      <c r="V10" s="275"/>
      <c r="W10" s="275"/>
      <c r="X10" s="341"/>
      <c r="Y10" s="341"/>
      <c r="Z10" s="275"/>
      <c r="AA10" s="275"/>
      <c r="AB10" s="341"/>
      <c r="AC10" s="341"/>
      <c r="AD10" s="275"/>
      <c r="AE10" s="339"/>
    </row>
    <row r="11" spans="2:31" x14ac:dyDescent="0.25">
      <c r="B11" s="355"/>
      <c r="C11" s="355"/>
      <c r="D11" s="358"/>
      <c r="E11" s="346"/>
      <c r="F11" s="346"/>
      <c r="G11" s="346"/>
      <c r="H11" s="346"/>
      <c r="I11" s="346"/>
      <c r="J11" s="341"/>
      <c r="K11" s="341"/>
      <c r="L11" s="341"/>
      <c r="M11" s="341"/>
      <c r="N11" s="275"/>
      <c r="O11" s="341"/>
      <c r="P11" s="341"/>
      <c r="Q11" s="341"/>
      <c r="R11" s="341"/>
      <c r="S11" s="341"/>
      <c r="T11" s="341"/>
      <c r="U11" s="275"/>
      <c r="V11" s="275"/>
      <c r="W11" s="275"/>
      <c r="X11" s="341"/>
      <c r="Y11" s="341"/>
      <c r="Z11" s="275"/>
      <c r="AA11" s="275"/>
      <c r="AB11" s="341"/>
      <c r="AC11" s="341"/>
      <c r="AD11" s="275"/>
      <c r="AE11" s="339"/>
    </row>
    <row r="12" spans="2:31" x14ac:dyDescent="0.25">
      <c r="B12" s="355"/>
      <c r="C12" s="355"/>
      <c r="D12" s="358"/>
      <c r="E12" s="346"/>
      <c r="F12" s="346"/>
      <c r="G12" s="346"/>
      <c r="H12" s="346"/>
      <c r="I12" s="346"/>
      <c r="J12" s="341"/>
      <c r="K12" s="341"/>
      <c r="L12" s="341"/>
      <c r="M12" s="341"/>
      <c r="N12" s="275"/>
      <c r="O12" s="341"/>
      <c r="P12" s="341"/>
      <c r="Q12" s="341"/>
      <c r="R12" s="341"/>
      <c r="S12" s="341"/>
      <c r="T12" s="341"/>
      <c r="U12" s="275"/>
      <c r="V12" s="275"/>
      <c r="W12" s="275"/>
      <c r="X12" s="341"/>
      <c r="Y12" s="341"/>
      <c r="Z12" s="275"/>
      <c r="AA12" s="275"/>
      <c r="AB12" s="341"/>
      <c r="AC12" s="341"/>
      <c r="AD12" s="275"/>
      <c r="AE12" s="339"/>
    </row>
    <row r="13" spans="2:31" x14ac:dyDescent="0.25">
      <c r="B13" s="355"/>
      <c r="C13" s="355"/>
      <c r="D13" s="358"/>
      <c r="E13" s="346"/>
      <c r="F13" s="346"/>
      <c r="G13" s="346"/>
      <c r="H13" s="346"/>
      <c r="I13" s="346"/>
      <c r="J13" s="341"/>
      <c r="K13" s="341"/>
      <c r="L13" s="341"/>
      <c r="M13" s="341"/>
      <c r="N13" s="275"/>
      <c r="O13" s="341"/>
      <c r="P13" s="341"/>
      <c r="Q13" s="341"/>
      <c r="R13" s="341"/>
      <c r="S13" s="341"/>
      <c r="T13" s="341"/>
      <c r="U13" s="275"/>
      <c r="V13" s="275"/>
      <c r="W13" s="275"/>
      <c r="X13" s="341"/>
      <c r="Y13" s="341"/>
      <c r="Z13" s="275"/>
      <c r="AA13" s="275"/>
      <c r="AB13" s="341"/>
      <c r="AC13" s="341"/>
      <c r="AD13" s="275"/>
      <c r="AE13" s="339"/>
    </row>
    <row r="14" spans="2:31" ht="15.75" thickBot="1" x14ac:dyDescent="0.3">
      <c r="B14" s="355"/>
      <c r="C14" s="355"/>
      <c r="D14" s="358"/>
      <c r="E14" s="346"/>
      <c r="F14" s="346"/>
      <c r="G14" s="346"/>
      <c r="H14" s="346"/>
      <c r="I14" s="346"/>
      <c r="J14" s="341"/>
      <c r="K14" s="341"/>
      <c r="L14" s="342"/>
      <c r="M14" s="342"/>
      <c r="N14" s="338"/>
      <c r="O14" s="342"/>
      <c r="P14" s="342"/>
      <c r="Q14" s="342"/>
      <c r="R14" s="342"/>
      <c r="S14" s="342"/>
      <c r="T14" s="342"/>
      <c r="U14" s="338"/>
      <c r="V14" s="338"/>
      <c r="W14" s="338"/>
      <c r="X14" s="342"/>
      <c r="Y14" s="342"/>
      <c r="Z14" s="338"/>
      <c r="AA14" s="338"/>
      <c r="AB14" s="342"/>
      <c r="AC14" s="342"/>
      <c r="AD14" s="338"/>
      <c r="AE14" s="339"/>
    </row>
    <row r="15" spans="2:31" ht="15.75" thickBot="1" x14ac:dyDescent="0.3">
      <c r="B15" s="356"/>
      <c r="C15" s="356"/>
      <c r="D15" s="359"/>
      <c r="E15" s="261" t="s">
        <v>141</v>
      </c>
      <c r="F15" s="262"/>
      <c r="G15" s="262"/>
      <c r="H15" s="262"/>
      <c r="I15" s="262"/>
      <c r="J15" s="262"/>
      <c r="K15" s="263"/>
      <c r="L15" s="60" t="s">
        <v>22</v>
      </c>
      <c r="M15" s="59" t="s">
        <v>21</v>
      </c>
      <c r="N15" s="59" t="s">
        <v>142</v>
      </c>
      <c r="O15" s="59" t="s">
        <v>142</v>
      </c>
      <c r="P15" s="59" t="s">
        <v>22</v>
      </c>
      <c r="Q15" s="59" t="s">
        <v>25</v>
      </c>
      <c r="R15" s="116" t="s">
        <v>25</v>
      </c>
      <c r="S15" s="59" t="s">
        <v>25</v>
      </c>
      <c r="T15" s="59" t="s">
        <v>21</v>
      </c>
      <c r="U15" s="59" t="s">
        <v>21</v>
      </c>
      <c r="V15" s="59" t="s">
        <v>21</v>
      </c>
      <c r="W15" s="59" t="s">
        <v>142</v>
      </c>
      <c r="X15" s="59" t="s">
        <v>142</v>
      </c>
      <c r="Y15" s="59" t="s">
        <v>142</v>
      </c>
      <c r="Z15" s="59" t="s">
        <v>25</v>
      </c>
      <c r="AA15" s="59" t="s">
        <v>22</v>
      </c>
      <c r="AB15" s="59" t="s">
        <v>143</v>
      </c>
      <c r="AC15" s="59" t="s">
        <v>144</v>
      </c>
      <c r="AD15" s="59" t="s">
        <v>145</v>
      </c>
      <c r="AE15" s="154"/>
    </row>
    <row r="16" spans="2:31" x14ac:dyDescent="0.25">
      <c r="B16" s="70" t="s">
        <v>74</v>
      </c>
      <c r="C16" s="70">
        <v>747</v>
      </c>
      <c r="D16" s="118"/>
      <c r="E16" s="38"/>
      <c r="F16" s="38"/>
      <c r="G16" s="38"/>
      <c r="H16" s="38"/>
      <c r="I16" s="38"/>
      <c r="J16" s="38"/>
      <c r="K16" s="38"/>
      <c r="L16" s="119"/>
      <c r="M16" s="38"/>
      <c r="N16" s="38"/>
      <c r="O16" s="38"/>
      <c r="P16" s="38"/>
      <c r="Q16" s="38"/>
      <c r="R16" s="119"/>
      <c r="S16" s="119"/>
      <c r="T16" s="38"/>
      <c r="U16" s="38"/>
      <c r="V16" s="38"/>
      <c r="W16" s="38"/>
      <c r="X16" s="120"/>
      <c r="Y16" s="120"/>
      <c r="Z16" s="121"/>
      <c r="AA16" s="121"/>
      <c r="AB16" s="122"/>
      <c r="AC16" s="122"/>
      <c r="AD16" s="122"/>
      <c r="AE16" s="123"/>
    </row>
    <row r="17" spans="2:31" x14ac:dyDescent="0.25">
      <c r="B17" s="70" t="s">
        <v>74</v>
      </c>
      <c r="C17" s="70">
        <v>747</v>
      </c>
      <c r="D17" s="118"/>
      <c r="E17" s="68"/>
      <c r="F17" s="68"/>
      <c r="G17" s="68"/>
      <c r="H17" s="68"/>
      <c r="I17" s="68"/>
      <c r="J17" s="68"/>
      <c r="K17" s="68"/>
      <c r="L17" s="124"/>
      <c r="M17" s="68"/>
      <c r="N17" s="68"/>
      <c r="O17" s="68"/>
      <c r="P17" s="68"/>
      <c r="Q17" s="68"/>
      <c r="R17" s="124"/>
      <c r="S17" s="124"/>
      <c r="T17" s="68"/>
      <c r="U17" s="68"/>
      <c r="V17" s="68"/>
      <c r="W17" s="18"/>
      <c r="X17" s="125"/>
      <c r="Y17" s="125"/>
      <c r="Z17" s="126"/>
      <c r="AA17" s="126"/>
      <c r="AB17" s="127"/>
      <c r="AC17" s="127"/>
      <c r="AD17" s="127"/>
      <c r="AE17" s="10"/>
    </row>
    <row r="18" spans="2:31" x14ac:dyDescent="0.25">
      <c r="B18" s="70" t="s">
        <v>74</v>
      </c>
      <c r="C18" s="70">
        <v>747</v>
      </c>
      <c r="D18" s="118"/>
      <c r="E18" s="68"/>
      <c r="F18" s="68"/>
      <c r="G18" s="68"/>
      <c r="H18" s="68"/>
      <c r="I18" s="68"/>
      <c r="J18" s="68"/>
      <c r="K18" s="68"/>
      <c r="L18" s="124"/>
      <c r="M18" s="68"/>
      <c r="N18" s="68"/>
      <c r="O18" s="68"/>
      <c r="P18" s="68"/>
      <c r="Q18" s="68"/>
      <c r="R18" s="68"/>
      <c r="S18" s="124"/>
      <c r="T18" s="68"/>
      <c r="U18" s="68"/>
      <c r="V18" s="68"/>
      <c r="W18" s="68"/>
      <c r="X18" s="68"/>
      <c r="Y18" s="68"/>
      <c r="Z18" s="128"/>
      <c r="AA18" s="128"/>
      <c r="AB18" s="129"/>
      <c r="AC18" s="129"/>
      <c r="AD18" s="129"/>
      <c r="AE18" s="10"/>
    </row>
    <row r="19" spans="2:31" x14ac:dyDescent="0.25">
      <c r="B19" s="70" t="s">
        <v>74</v>
      </c>
      <c r="C19" s="70">
        <v>747</v>
      </c>
      <c r="D19" s="118"/>
      <c r="E19" s="68"/>
      <c r="F19" s="68"/>
      <c r="G19" s="68"/>
      <c r="H19" s="68"/>
      <c r="I19" s="68"/>
      <c r="J19" s="68"/>
      <c r="K19" s="68"/>
      <c r="L19" s="124"/>
      <c r="M19" s="68"/>
      <c r="N19" s="68"/>
      <c r="O19" s="68"/>
      <c r="P19" s="68"/>
      <c r="Q19" s="68"/>
      <c r="R19" s="68"/>
      <c r="S19" s="124"/>
      <c r="T19" s="68"/>
      <c r="U19" s="68"/>
      <c r="V19" s="68"/>
      <c r="W19" s="68"/>
      <c r="X19" s="68"/>
      <c r="Y19" s="68"/>
      <c r="Z19" s="128"/>
      <c r="AA19" s="128"/>
      <c r="AB19" s="129"/>
      <c r="AC19" s="129"/>
      <c r="AD19" s="129"/>
      <c r="AE19" s="10"/>
    </row>
    <row r="20" spans="2:31" x14ac:dyDescent="0.25">
      <c r="B20" s="70"/>
      <c r="C20" s="70"/>
      <c r="D20" s="118"/>
      <c r="E20" s="68"/>
      <c r="F20" s="68"/>
      <c r="G20" s="68"/>
      <c r="H20" s="68"/>
      <c r="I20" s="68"/>
      <c r="J20" s="68"/>
      <c r="K20" s="68"/>
      <c r="L20" s="124"/>
      <c r="M20" s="68"/>
      <c r="N20" s="68"/>
      <c r="O20" s="68"/>
      <c r="P20" s="68"/>
      <c r="Q20" s="68"/>
      <c r="R20" s="68"/>
      <c r="S20" s="124"/>
      <c r="T20" s="68"/>
      <c r="U20" s="68"/>
      <c r="V20" s="68"/>
      <c r="W20" s="68"/>
      <c r="X20" s="68"/>
      <c r="Y20" s="68"/>
      <c r="Z20" s="128"/>
      <c r="AA20" s="128"/>
      <c r="AB20" s="129"/>
      <c r="AC20" s="129"/>
      <c r="AD20" s="129"/>
      <c r="AE20" s="10"/>
    </row>
    <row r="21" spans="2:31" x14ac:dyDescent="0.25">
      <c r="B21" s="70" t="s">
        <v>74</v>
      </c>
      <c r="C21" s="70">
        <v>747</v>
      </c>
      <c r="D21" s="130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128"/>
      <c r="AA21" s="128"/>
      <c r="AB21" s="129"/>
      <c r="AC21" s="129"/>
      <c r="AD21" s="129"/>
      <c r="AE21" s="10"/>
    </row>
    <row r="22" spans="2:31" x14ac:dyDescent="0.25">
      <c r="B22" s="70" t="s">
        <v>74</v>
      </c>
      <c r="C22" s="70">
        <v>747</v>
      </c>
      <c r="D22" s="130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128"/>
      <c r="AA22" s="128"/>
      <c r="AB22" s="129"/>
      <c r="AC22" s="129"/>
      <c r="AD22" s="129"/>
      <c r="AE22" s="10"/>
    </row>
    <row r="23" spans="2:31" x14ac:dyDescent="0.25">
      <c r="B23" s="70" t="s">
        <v>74</v>
      </c>
      <c r="C23" s="70">
        <v>747</v>
      </c>
      <c r="D23" s="130"/>
      <c r="E23" s="68"/>
      <c r="F23" s="68"/>
      <c r="G23" s="68"/>
      <c r="H23" s="68"/>
      <c r="I23" s="68"/>
      <c r="J23" s="68"/>
      <c r="K23" s="68"/>
      <c r="L23" s="124"/>
      <c r="M23" s="68"/>
      <c r="N23" s="68"/>
      <c r="O23" s="68"/>
      <c r="P23" s="124"/>
      <c r="Q23" s="124"/>
      <c r="R23" s="124"/>
      <c r="S23" s="124"/>
      <c r="T23" s="68"/>
      <c r="U23" s="68"/>
      <c r="V23" s="68"/>
      <c r="W23" s="68"/>
      <c r="X23" s="68"/>
      <c r="Y23" s="68"/>
      <c r="Z23" s="128"/>
      <c r="AA23" s="128"/>
      <c r="AB23" s="129"/>
      <c r="AC23" s="129"/>
      <c r="AD23" s="129"/>
      <c r="AE23" s="10"/>
    </row>
    <row r="24" spans="2:31" x14ac:dyDescent="0.25">
      <c r="B24" s="70"/>
      <c r="C24" s="70"/>
      <c r="D24" s="130"/>
      <c r="E24" s="68"/>
      <c r="F24" s="68"/>
      <c r="G24" s="68"/>
      <c r="H24" s="68"/>
      <c r="I24" s="68"/>
      <c r="J24" s="68"/>
      <c r="K24" s="68"/>
      <c r="L24" s="124"/>
      <c r="M24" s="68"/>
      <c r="N24" s="68"/>
      <c r="O24" s="68"/>
      <c r="P24" s="124"/>
      <c r="Q24" s="124"/>
      <c r="R24" s="124"/>
      <c r="S24" s="124"/>
      <c r="T24" s="68"/>
      <c r="U24" s="68"/>
      <c r="V24" s="68"/>
      <c r="W24" s="68"/>
      <c r="X24" s="68"/>
      <c r="Y24" s="68"/>
      <c r="Z24" s="128"/>
      <c r="AA24" s="128"/>
      <c r="AB24" s="129"/>
      <c r="AC24" s="129"/>
      <c r="AD24" s="129"/>
      <c r="AE24" s="10"/>
    </row>
    <row r="25" spans="2:31" x14ac:dyDescent="0.25">
      <c r="B25" s="70" t="s">
        <v>74</v>
      </c>
      <c r="C25" s="70">
        <v>747</v>
      </c>
      <c r="D25" s="130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124"/>
      <c r="T25" s="68"/>
      <c r="U25" s="68"/>
      <c r="V25" s="68"/>
      <c r="W25" s="68"/>
      <c r="X25" s="68"/>
      <c r="Y25" s="68"/>
      <c r="Z25" s="128"/>
      <c r="AA25" s="128"/>
      <c r="AB25" s="129"/>
      <c r="AC25" s="129"/>
      <c r="AD25" s="129"/>
      <c r="AE25" s="10"/>
    </row>
    <row r="26" spans="2:31" x14ac:dyDescent="0.25">
      <c r="B26" s="70" t="s">
        <v>74</v>
      </c>
      <c r="C26" s="70">
        <v>747</v>
      </c>
      <c r="D26" s="130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124"/>
      <c r="T26" s="68"/>
      <c r="U26" s="68"/>
      <c r="V26" s="68"/>
      <c r="W26" s="68"/>
      <c r="X26" s="68"/>
      <c r="Y26" s="68"/>
      <c r="Z26" s="128"/>
      <c r="AA26" s="128"/>
      <c r="AB26" s="129"/>
      <c r="AC26" s="129"/>
      <c r="AD26" s="129"/>
      <c r="AE26" s="10"/>
    </row>
    <row r="27" spans="2:31" x14ac:dyDescent="0.25">
      <c r="B27" s="70"/>
      <c r="C27" s="70"/>
      <c r="D27" s="130"/>
      <c r="E27" s="68"/>
      <c r="F27" s="68"/>
      <c r="G27" s="68"/>
      <c r="H27" s="68"/>
      <c r="I27" s="68"/>
      <c r="J27" s="68"/>
      <c r="K27" s="68"/>
      <c r="L27" s="124"/>
      <c r="M27" s="68"/>
      <c r="N27" s="68"/>
      <c r="O27" s="68"/>
      <c r="P27" s="124"/>
      <c r="Q27" s="124"/>
      <c r="R27" s="124"/>
      <c r="S27" s="124"/>
      <c r="T27" s="68"/>
      <c r="U27" s="68"/>
      <c r="V27" s="68"/>
      <c r="W27" s="68"/>
      <c r="X27" s="68"/>
      <c r="Y27" s="68"/>
      <c r="Z27" s="128"/>
      <c r="AA27" s="128"/>
      <c r="AB27" s="129"/>
      <c r="AC27" s="129"/>
      <c r="AD27" s="129"/>
      <c r="AE27" s="10"/>
    </row>
    <row r="28" spans="2:31" x14ac:dyDescent="0.25">
      <c r="B28" s="70" t="s">
        <v>74</v>
      </c>
      <c r="C28" s="70">
        <v>747</v>
      </c>
      <c r="D28" s="130"/>
      <c r="E28" s="68"/>
      <c r="F28" s="68"/>
      <c r="G28" s="68"/>
      <c r="H28" s="68"/>
      <c r="I28" s="68"/>
      <c r="J28" s="68"/>
      <c r="K28" s="68"/>
      <c r="L28" s="124"/>
      <c r="M28" s="68"/>
      <c r="N28" s="68"/>
      <c r="O28" s="68"/>
      <c r="P28" s="124"/>
      <c r="Q28" s="124"/>
      <c r="R28" s="124"/>
      <c r="S28" s="124"/>
      <c r="T28" s="68"/>
      <c r="U28" s="68"/>
      <c r="V28" s="68"/>
      <c r="W28" s="68"/>
      <c r="X28" s="68"/>
      <c r="Y28" s="68"/>
      <c r="Z28" s="128"/>
      <c r="AA28" s="128"/>
      <c r="AB28" s="129"/>
      <c r="AC28" s="129"/>
      <c r="AD28" s="129"/>
      <c r="AE28" s="10"/>
    </row>
    <row r="29" spans="2:31" x14ac:dyDescent="0.25">
      <c r="B29" s="70" t="s">
        <v>74</v>
      </c>
      <c r="C29" s="70">
        <v>747</v>
      </c>
      <c r="D29" s="130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124"/>
      <c r="T29" s="68"/>
      <c r="U29" s="68"/>
      <c r="V29" s="68"/>
      <c r="W29" s="68"/>
      <c r="X29" s="68"/>
      <c r="Y29" s="68"/>
      <c r="Z29" s="128"/>
      <c r="AA29" s="128"/>
      <c r="AB29" s="129"/>
      <c r="AC29" s="129"/>
      <c r="AD29" s="129"/>
      <c r="AE29" s="10"/>
    </row>
    <row r="30" spans="2:31" x14ac:dyDescent="0.25">
      <c r="B30" s="70" t="s">
        <v>74</v>
      </c>
      <c r="C30" s="70">
        <v>747</v>
      </c>
      <c r="D30" s="130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124"/>
      <c r="T30" s="68"/>
      <c r="U30" s="68"/>
      <c r="V30" s="68"/>
      <c r="W30" s="68"/>
      <c r="X30" s="68"/>
      <c r="Y30" s="68"/>
      <c r="Z30" s="128"/>
      <c r="AA30" s="128"/>
      <c r="AB30" s="129"/>
      <c r="AC30" s="129"/>
      <c r="AD30" s="129"/>
      <c r="AE30" s="10"/>
    </row>
    <row r="31" spans="2:31" x14ac:dyDescent="0.25">
      <c r="B31" s="70" t="s">
        <v>74</v>
      </c>
      <c r="C31" s="70">
        <v>747</v>
      </c>
      <c r="D31" s="130"/>
      <c r="E31" s="68"/>
      <c r="F31" s="68"/>
      <c r="G31" s="68"/>
      <c r="H31" s="68"/>
      <c r="I31" s="68"/>
      <c r="J31" s="68"/>
      <c r="K31" s="68"/>
      <c r="L31" s="124"/>
      <c r="M31" s="68"/>
      <c r="N31" s="68"/>
      <c r="O31" s="68"/>
      <c r="P31" s="124"/>
      <c r="Q31" s="124"/>
      <c r="R31" s="124"/>
      <c r="S31" s="124"/>
      <c r="T31" s="68"/>
      <c r="U31" s="68"/>
      <c r="V31" s="68"/>
      <c r="W31" s="68"/>
      <c r="X31" s="68"/>
      <c r="Y31" s="68"/>
      <c r="Z31" s="128"/>
      <c r="AA31" s="128"/>
      <c r="AB31" s="129"/>
      <c r="AC31" s="129"/>
      <c r="AD31" s="129"/>
      <c r="AE31" s="10"/>
    </row>
    <row r="32" spans="2:31" x14ac:dyDescent="0.25">
      <c r="B32" s="70" t="s">
        <v>74</v>
      </c>
      <c r="C32" s="70">
        <v>747</v>
      </c>
      <c r="D32" s="130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124"/>
      <c r="T32" s="68"/>
      <c r="U32" s="68"/>
      <c r="V32" s="68"/>
      <c r="W32" s="68"/>
      <c r="X32" s="68"/>
      <c r="Y32" s="68"/>
      <c r="Z32" s="128"/>
      <c r="AA32" s="128"/>
      <c r="AB32" s="129"/>
      <c r="AC32" s="129"/>
      <c r="AD32" s="129"/>
      <c r="AE32" s="10"/>
    </row>
    <row r="33" spans="2:31" x14ac:dyDescent="0.25">
      <c r="B33" s="70"/>
      <c r="C33" s="70"/>
      <c r="D33" s="130"/>
      <c r="E33" s="68"/>
      <c r="F33" s="68"/>
      <c r="G33" s="68"/>
      <c r="H33" s="68"/>
      <c r="I33" s="68"/>
      <c r="J33" s="68"/>
      <c r="K33" s="68"/>
      <c r="L33" s="124"/>
      <c r="M33" s="68"/>
      <c r="N33" s="68"/>
      <c r="O33" s="68"/>
      <c r="P33" s="124"/>
      <c r="Q33" s="124"/>
      <c r="R33" s="124"/>
      <c r="S33" s="124"/>
      <c r="T33" s="68"/>
      <c r="U33" s="68"/>
      <c r="V33" s="68"/>
      <c r="W33" s="68"/>
      <c r="X33" s="68"/>
      <c r="Y33" s="68"/>
      <c r="Z33" s="128"/>
      <c r="AA33" s="128"/>
      <c r="AB33" s="129"/>
      <c r="AC33" s="129"/>
      <c r="AD33" s="129"/>
      <c r="AE33" s="10"/>
    </row>
    <row r="34" spans="2:31" x14ac:dyDescent="0.25">
      <c r="B34" s="70"/>
      <c r="C34" s="70"/>
      <c r="D34" s="130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124"/>
      <c r="T34" s="68"/>
      <c r="U34" s="68"/>
      <c r="V34" s="68"/>
      <c r="W34" s="68"/>
      <c r="X34" s="68"/>
      <c r="Y34" s="68"/>
      <c r="Z34" s="128"/>
      <c r="AA34" s="128"/>
      <c r="AB34" s="129"/>
      <c r="AC34" s="129"/>
      <c r="AD34" s="129"/>
      <c r="AE34" s="10"/>
    </row>
    <row r="35" spans="2:31" x14ac:dyDescent="0.25">
      <c r="B35" s="70"/>
      <c r="C35" s="70"/>
      <c r="D35" s="130"/>
      <c r="E35" s="68"/>
      <c r="F35" s="68"/>
      <c r="G35" s="68"/>
      <c r="H35" s="68"/>
      <c r="I35" s="68"/>
      <c r="J35" s="68"/>
      <c r="K35" s="68"/>
      <c r="L35" s="124"/>
      <c r="M35" s="68"/>
      <c r="N35" s="68"/>
      <c r="O35" s="68"/>
      <c r="P35" s="124"/>
      <c r="Q35" s="124"/>
      <c r="R35" s="124"/>
      <c r="S35" s="124"/>
      <c r="T35" s="68"/>
      <c r="U35" s="68"/>
      <c r="V35" s="68"/>
      <c r="W35" s="68"/>
      <c r="X35" s="68"/>
      <c r="Y35" s="68"/>
      <c r="Z35" s="128"/>
      <c r="AA35" s="128"/>
      <c r="AB35" s="129"/>
      <c r="AC35" s="129"/>
      <c r="AD35" s="129"/>
      <c r="AE35" s="10"/>
    </row>
    <row r="36" spans="2:31" x14ac:dyDescent="0.25">
      <c r="B36" s="70"/>
      <c r="C36" s="70"/>
      <c r="D36" s="130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124"/>
      <c r="S36" s="124"/>
      <c r="T36" s="68"/>
      <c r="U36" s="68"/>
      <c r="V36" s="68"/>
      <c r="W36" s="68"/>
      <c r="X36" s="68"/>
      <c r="Y36" s="68"/>
      <c r="Z36" s="128"/>
      <c r="AA36" s="128"/>
      <c r="AB36" s="129"/>
      <c r="AC36" s="129"/>
      <c r="AD36" s="129"/>
      <c r="AE36" s="10"/>
    </row>
    <row r="37" spans="2:31" x14ac:dyDescent="0.25">
      <c r="B37" s="70"/>
      <c r="C37" s="70"/>
      <c r="D37" s="130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124"/>
      <c r="S37" s="124"/>
      <c r="T37" s="68"/>
      <c r="U37" s="68"/>
      <c r="V37" s="68"/>
      <c r="W37" s="68"/>
      <c r="X37" s="68"/>
      <c r="Y37" s="68"/>
      <c r="Z37" s="128"/>
      <c r="AA37" s="128"/>
      <c r="AB37" s="129"/>
      <c r="AC37" s="129"/>
      <c r="AD37" s="129"/>
      <c r="AE37" s="10"/>
    </row>
    <row r="38" spans="2:31" x14ac:dyDescent="0.25">
      <c r="B38" s="70"/>
      <c r="C38" s="70"/>
      <c r="D38" s="130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124"/>
      <c r="S38" s="124"/>
      <c r="T38" s="68"/>
      <c r="U38" s="68"/>
      <c r="V38" s="68"/>
      <c r="W38" s="68"/>
      <c r="X38" s="68"/>
      <c r="Y38" s="68"/>
      <c r="Z38" s="128"/>
      <c r="AA38" s="128"/>
      <c r="AB38" s="129"/>
      <c r="AC38" s="129"/>
      <c r="AD38" s="129"/>
      <c r="AE38" s="10"/>
    </row>
    <row r="39" spans="2:31" x14ac:dyDescent="0.25">
      <c r="B39" s="70"/>
      <c r="C39" s="70"/>
      <c r="D39" s="130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124"/>
      <c r="S39" s="124"/>
      <c r="T39" s="68"/>
      <c r="U39" s="68"/>
      <c r="V39" s="68"/>
      <c r="W39" s="68"/>
      <c r="X39" s="68"/>
      <c r="Y39" s="68"/>
      <c r="Z39" s="128"/>
      <c r="AA39" s="128"/>
      <c r="AB39" s="129"/>
      <c r="AC39" s="129"/>
      <c r="AD39" s="129"/>
      <c r="AE39" s="10"/>
    </row>
    <row r="40" spans="2:31" x14ac:dyDescent="0.25">
      <c r="B40" s="70"/>
      <c r="C40" s="70"/>
      <c r="D40" s="130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124"/>
      <c r="S40" s="124"/>
      <c r="T40" s="68"/>
      <c r="U40" s="68"/>
      <c r="V40" s="68"/>
      <c r="W40" s="68"/>
      <c r="X40" s="68"/>
      <c r="Y40" s="68"/>
      <c r="Z40" s="128"/>
      <c r="AA40" s="128"/>
      <c r="AB40" s="129"/>
      <c r="AC40" s="129"/>
      <c r="AD40" s="129"/>
      <c r="AE40" s="10"/>
    </row>
    <row r="41" spans="2:31" x14ac:dyDescent="0.25">
      <c r="B41" s="70"/>
      <c r="C41" s="70"/>
      <c r="D41" s="130"/>
      <c r="E41" s="68"/>
      <c r="F41" s="68"/>
      <c r="G41" s="68"/>
      <c r="H41" s="68"/>
      <c r="I41" s="68"/>
      <c r="J41" s="68"/>
      <c r="K41" s="68"/>
      <c r="L41" s="124"/>
      <c r="M41" s="68"/>
      <c r="N41" s="68"/>
      <c r="O41" s="68"/>
      <c r="P41" s="124"/>
      <c r="Q41" s="124"/>
      <c r="R41" s="124"/>
      <c r="S41" s="124"/>
      <c r="T41" s="68"/>
      <c r="U41" s="68"/>
      <c r="V41" s="68"/>
      <c r="W41" s="68"/>
      <c r="X41" s="68"/>
      <c r="Y41" s="68"/>
      <c r="Z41" s="128"/>
      <c r="AA41" s="128"/>
      <c r="AB41" s="129"/>
      <c r="AC41" s="129"/>
      <c r="AD41" s="129"/>
      <c r="AE41" s="10"/>
    </row>
    <row r="42" spans="2:31" x14ac:dyDescent="0.25">
      <c r="B42" s="70"/>
      <c r="C42" s="70"/>
      <c r="D42" s="130"/>
      <c r="E42" s="68"/>
      <c r="F42" s="68"/>
      <c r="G42" s="68"/>
      <c r="H42" s="68"/>
      <c r="I42" s="68"/>
      <c r="J42" s="68"/>
      <c r="K42" s="68"/>
      <c r="L42" s="124"/>
      <c r="M42" s="68"/>
      <c r="N42" s="68"/>
      <c r="O42" s="68"/>
      <c r="P42" s="124"/>
      <c r="Q42" s="124"/>
      <c r="R42" s="124"/>
      <c r="S42" s="124"/>
      <c r="T42" s="68"/>
      <c r="U42" s="68"/>
      <c r="V42" s="68"/>
      <c r="W42" s="68"/>
      <c r="X42" s="68"/>
      <c r="Y42" s="68"/>
      <c r="Z42" s="128"/>
      <c r="AA42" s="128"/>
      <c r="AB42" s="129"/>
      <c r="AC42" s="129"/>
      <c r="AD42" s="129"/>
      <c r="AE42" s="10"/>
    </row>
    <row r="43" spans="2:31" x14ac:dyDescent="0.25">
      <c r="B43" s="70"/>
      <c r="C43" s="70"/>
      <c r="D43" s="130"/>
      <c r="E43" s="68"/>
      <c r="F43" s="68"/>
      <c r="G43" s="68"/>
      <c r="H43" s="68"/>
      <c r="I43" s="68"/>
      <c r="J43" s="68"/>
      <c r="K43" s="68"/>
      <c r="L43" s="124"/>
      <c r="M43" s="68"/>
      <c r="N43" s="68"/>
      <c r="O43" s="68"/>
      <c r="P43" s="124"/>
      <c r="Q43" s="124"/>
      <c r="R43" s="124"/>
      <c r="S43" s="124"/>
      <c r="T43" s="68"/>
      <c r="U43" s="68"/>
      <c r="V43" s="68"/>
      <c r="W43" s="68"/>
      <c r="X43" s="68"/>
      <c r="Y43" s="68"/>
      <c r="Z43" s="128"/>
      <c r="AA43" s="128"/>
      <c r="AB43" s="129"/>
      <c r="AC43" s="129"/>
      <c r="AD43" s="129"/>
      <c r="AE43" s="10"/>
    </row>
    <row r="44" spans="2:31" x14ac:dyDescent="0.25">
      <c r="B44" s="70"/>
      <c r="C44" s="70"/>
      <c r="D44" s="130"/>
      <c r="E44" s="68"/>
      <c r="F44" s="68"/>
      <c r="G44" s="68"/>
      <c r="H44" s="68"/>
      <c r="I44" s="68"/>
      <c r="J44" s="68"/>
      <c r="K44" s="68"/>
      <c r="L44" s="124"/>
      <c r="M44" s="68"/>
      <c r="N44" s="68"/>
      <c r="O44" s="68"/>
      <c r="P44" s="124"/>
      <c r="Q44" s="124"/>
      <c r="R44" s="124"/>
      <c r="S44" s="124"/>
      <c r="T44" s="68"/>
      <c r="U44" s="68"/>
      <c r="V44" s="68"/>
      <c r="W44" s="68"/>
      <c r="X44" s="68"/>
      <c r="Y44" s="68"/>
      <c r="Z44" s="128"/>
      <c r="AA44" s="128"/>
      <c r="AB44" s="129"/>
      <c r="AC44" s="129"/>
      <c r="AD44" s="129"/>
      <c r="AE44" s="10"/>
    </row>
    <row r="45" spans="2:31" x14ac:dyDescent="0.25">
      <c r="B45" s="70"/>
      <c r="C45" s="70"/>
      <c r="D45" s="130"/>
      <c r="E45" s="68"/>
      <c r="F45" s="68"/>
      <c r="G45" s="68"/>
      <c r="H45" s="68"/>
      <c r="I45" s="68"/>
      <c r="J45" s="68"/>
      <c r="K45" s="68"/>
      <c r="L45" s="124"/>
      <c r="M45" s="68"/>
      <c r="N45" s="68"/>
      <c r="O45" s="68"/>
      <c r="P45" s="124"/>
      <c r="Q45" s="124"/>
      <c r="R45" s="124"/>
      <c r="S45" s="124"/>
      <c r="T45" s="68"/>
      <c r="U45" s="68"/>
      <c r="V45" s="68"/>
      <c r="W45" s="68"/>
      <c r="X45" s="68"/>
      <c r="Y45" s="68"/>
      <c r="Z45" s="128"/>
      <c r="AA45" s="128"/>
      <c r="AB45" s="129"/>
      <c r="AC45" s="129"/>
      <c r="AD45" s="129"/>
      <c r="AE45" s="10"/>
    </row>
    <row r="46" spans="2:31" x14ac:dyDescent="0.25">
      <c r="B46" s="70"/>
      <c r="C46" s="70"/>
      <c r="D46" s="130"/>
      <c r="E46" s="68"/>
      <c r="F46" s="68"/>
      <c r="G46" s="68"/>
      <c r="H46" s="68"/>
      <c r="I46" s="68"/>
      <c r="J46" s="68"/>
      <c r="K46" s="68"/>
      <c r="L46" s="124"/>
      <c r="M46" s="68"/>
      <c r="N46" s="68"/>
      <c r="O46" s="68"/>
      <c r="P46" s="124"/>
      <c r="Q46" s="124"/>
      <c r="R46" s="124"/>
      <c r="S46" s="124"/>
      <c r="T46" s="68"/>
      <c r="U46" s="68"/>
      <c r="V46" s="68"/>
      <c r="W46" s="68"/>
      <c r="X46" s="68"/>
      <c r="Y46" s="68"/>
      <c r="Z46" s="128"/>
      <c r="AA46" s="128"/>
      <c r="AB46" s="129"/>
      <c r="AC46" s="129"/>
      <c r="AD46" s="129"/>
      <c r="AE46" s="10"/>
    </row>
    <row r="47" spans="2:31" x14ac:dyDescent="0.25">
      <c r="B47" s="70"/>
      <c r="C47" s="70"/>
      <c r="D47" s="130"/>
      <c r="E47" s="68"/>
      <c r="F47" s="68"/>
      <c r="G47" s="68"/>
      <c r="H47" s="68"/>
      <c r="I47" s="68"/>
      <c r="J47" s="68"/>
      <c r="K47" s="68"/>
      <c r="L47" s="124"/>
      <c r="M47" s="68"/>
      <c r="N47" s="68"/>
      <c r="O47" s="68"/>
      <c r="P47" s="124"/>
      <c r="Q47" s="124"/>
      <c r="R47" s="124"/>
      <c r="S47" s="124"/>
      <c r="T47" s="68"/>
      <c r="U47" s="68"/>
      <c r="V47" s="68"/>
      <c r="W47" s="68"/>
      <c r="X47" s="68"/>
      <c r="Y47" s="68"/>
      <c r="Z47" s="128"/>
      <c r="AA47" s="128"/>
      <c r="AB47" s="129"/>
      <c r="AC47" s="129"/>
      <c r="AD47" s="129"/>
      <c r="AE47" s="10"/>
    </row>
    <row r="48" spans="2:31" x14ac:dyDescent="0.25">
      <c r="B48" s="70"/>
      <c r="C48" s="70"/>
      <c r="D48" s="130"/>
      <c r="E48" s="68"/>
      <c r="F48" s="68"/>
      <c r="G48" s="68"/>
      <c r="H48" s="68"/>
      <c r="I48" s="68"/>
      <c r="J48" s="68"/>
      <c r="K48" s="68"/>
      <c r="L48" s="124"/>
      <c r="M48" s="68"/>
      <c r="N48" s="68"/>
      <c r="O48" s="68"/>
      <c r="P48" s="124"/>
      <c r="Q48" s="124"/>
      <c r="R48" s="124"/>
      <c r="S48" s="124"/>
      <c r="T48" s="68"/>
      <c r="U48" s="68"/>
      <c r="V48" s="68"/>
      <c r="W48" s="68"/>
      <c r="X48" s="68"/>
      <c r="Y48" s="68"/>
      <c r="Z48" s="128"/>
      <c r="AA48" s="128"/>
      <c r="AB48" s="129"/>
      <c r="AC48" s="129"/>
      <c r="AD48" s="129"/>
      <c r="AE48" s="10"/>
    </row>
    <row r="49" spans="2:31" x14ac:dyDescent="0.25">
      <c r="B49" s="70"/>
      <c r="C49" s="70"/>
      <c r="D49" s="130"/>
      <c r="E49" s="68"/>
      <c r="F49" s="68"/>
      <c r="G49" s="68"/>
      <c r="H49" s="68"/>
      <c r="I49" s="68"/>
      <c r="J49" s="68"/>
      <c r="K49" s="68"/>
      <c r="L49" s="124"/>
      <c r="M49" s="68"/>
      <c r="N49" s="68"/>
      <c r="O49" s="68"/>
      <c r="P49" s="124"/>
      <c r="Q49" s="124"/>
      <c r="R49" s="124"/>
      <c r="S49" s="124"/>
      <c r="T49" s="68"/>
      <c r="U49" s="68"/>
      <c r="V49" s="68"/>
      <c r="W49" s="68"/>
      <c r="X49" s="68"/>
      <c r="Y49" s="68"/>
      <c r="Z49" s="128"/>
      <c r="AA49" s="128"/>
      <c r="AB49" s="129"/>
      <c r="AC49" s="129"/>
      <c r="AD49" s="129"/>
      <c r="AE49" s="10"/>
    </row>
    <row r="50" spans="2:31" x14ac:dyDescent="0.25">
      <c r="B50" s="70"/>
      <c r="C50" s="70"/>
      <c r="D50" s="130"/>
      <c r="E50" s="68"/>
      <c r="F50" s="68"/>
      <c r="G50" s="68"/>
      <c r="H50" s="68"/>
      <c r="I50" s="68"/>
      <c r="J50" s="68"/>
      <c r="K50" s="68"/>
      <c r="L50" s="124"/>
      <c r="M50" s="68"/>
      <c r="N50" s="68"/>
      <c r="O50" s="68"/>
      <c r="P50" s="124"/>
      <c r="Q50" s="124"/>
      <c r="R50" s="124"/>
      <c r="S50" s="124"/>
      <c r="T50" s="68"/>
      <c r="U50" s="68"/>
      <c r="V50" s="68"/>
      <c r="W50" s="68"/>
      <c r="X50" s="68"/>
      <c r="Y50" s="68"/>
      <c r="Z50" s="128"/>
      <c r="AA50" s="128"/>
      <c r="AB50" s="129"/>
      <c r="AC50" s="129"/>
      <c r="AD50" s="129"/>
      <c r="AE50" s="10"/>
    </row>
    <row r="51" spans="2:31" x14ac:dyDescent="0.25">
      <c r="B51" s="70"/>
      <c r="C51" s="70"/>
      <c r="D51" s="130"/>
      <c r="E51" s="68"/>
      <c r="F51" s="68"/>
      <c r="G51" s="68"/>
      <c r="H51" s="68"/>
      <c r="I51" s="68"/>
      <c r="J51" s="68"/>
      <c r="K51" s="68"/>
      <c r="L51" s="124"/>
      <c r="M51" s="68"/>
      <c r="N51" s="68"/>
      <c r="O51" s="68"/>
      <c r="P51" s="124"/>
      <c r="Q51" s="124"/>
      <c r="R51" s="124"/>
      <c r="S51" s="124"/>
      <c r="T51" s="68"/>
      <c r="U51" s="68"/>
      <c r="V51" s="68"/>
      <c r="W51" s="68"/>
      <c r="X51" s="68"/>
      <c r="Y51" s="68"/>
      <c r="Z51" s="128"/>
      <c r="AA51" s="128"/>
      <c r="AB51" s="129"/>
      <c r="AC51" s="129"/>
      <c r="AD51" s="129"/>
      <c r="AE51" s="10"/>
    </row>
    <row r="52" spans="2:31" x14ac:dyDescent="0.25">
      <c r="B52" s="70"/>
      <c r="C52" s="70"/>
      <c r="D52" s="130"/>
      <c r="E52" s="68"/>
      <c r="F52" s="68"/>
      <c r="G52" s="68"/>
      <c r="H52" s="68"/>
      <c r="I52" s="68"/>
      <c r="J52" s="68"/>
      <c r="K52" s="68"/>
      <c r="L52" s="124"/>
      <c r="M52" s="68"/>
      <c r="N52" s="68"/>
      <c r="O52" s="68"/>
      <c r="P52" s="124"/>
      <c r="Q52" s="124"/>
      <c r="R52" s="124"/>
      <c r="S52" s="124"/>
      <c r="T52" s="68"/>
      <c r="U52" s="68"/>
      <c r="V52" s="68"/>
      <c r="W52" s="68"/>
      <c r="X52" s="68"/>
      <c r="Y52" s="68"/>
      <c r="Z52" s="128"/>
      <c r="AA52" s="128"/>
      <c r="AB52" s="129"/>
      <c r="AC52" s="129"/>
      <c r="AD52" s="129"/>
      <c r="AE52" s="10"/>
    </row>
    <row r="53" spans="2:31" x14ac:dyDescent="0.25">
      <c r="B53" s="70"/>
      <c r="C53" s="70"/>
      <c r="D53" s="131"/>
      <c r="E53" s="68"/>
      <c r="F53" s="68"/>
      <c r="G53" s="68"/>
      <c r="H53" s="68"/>
      <c r="I53" s="68"/>
      <c r="J53" s="68"/>
      <c r="K53" s="68"/>
      <c r="L53" s="124"/>
      <c r="M53" s="68"/>
      <c r="N53" s="68"/>
      <c r="O53" s="68"/>
      <c r="P53" s="124"/>
      <c r="Q53" s="124"/>
      <c r="R53" s="124"/>
      <c r="S53" s="124"/>
      <c r="T53" s="68"/>
      <c r="U53" s="68"/>
      <c r="V53" s="68"/>
      <c r="W53" s="68"/>
      <c r="X53" s="68"/>
      <c r="Y53" s="68"/>
      <c r="Z53" s="128"/>
      <c r="AA53" s="128"/>
      <c r="AB53" s="129"/>
      <c r="AC53" s="129"/>
      <c r="AD53" s="129"/>
      <c r="AE53" s="10"/>
    </row>
    <row r="54" spans="2:31" x14ac:dyDescent="0.25">
      <c r="B54" s="70"/>
      <c r="C54" s="70"/>
      <c r="D54" s="131"/>
      <c r="E54" s="68"/>
      <c r="F54" s="68"/>
      <c r="G54" s="68"/>
      <c r="H54" s="68"/>
      <c r="I54" s="68"/>
      <c r="J54" s="68"/>
      <c r="K54" s="68"/>
      <c r="L54" s="124"/>
      <c r="M54" s="68"/>
      <c r="N54" s="68"/>
      <c r="O54" s="68"/>
      <c r="P54" s="124"/>
      <c r="Q54" s="124"/>
      <c r="R54" s="124"/>
      <c r="S54" s="124"/>
      <c r="T54" s="68"/>
      <c r="U54" s="68"/>
      <c r="V54" s="68"/>
      <c r="W54" s="68"/>
      <c r="X54" s="68"/>
      <c r="Y54" s="68"/>
      <c r="Z54" s="128"/>
      <c r="AA54" s="128"/>
      <c r="AB54" s="129"/>
      <c r="AC54" s="129"/>
      <c r="AD54" s="129"/>
      <c r="AE54" s="10"/>
    </row>
    <row r="55" spans="2:31" x14ac:dyDescent="0.25">
      <c r="B55" s="70"/>
      <c r="C55" s="70"/>
      <c r="D55" s="131"/>
      <c r="E55" s="68"/>
      <c r="F55" s="68"/>
      <c r="G55" s="68"/>
      <c r="H55" s="68"/>
      <c r="I55" s="68"/>
      <c r="J55" s="68"/>
      <c r="K55" s="68"/>
      <c r="L55" s="124"/>
      <c r="M55" s="68"/>
      <c r="N55" s="68"/>
      <c r="O55" s="68"/>
      <c r="P55" s="124"/>
      <c r="Q55" s="124"/>
      <c r="R55" s="124"/>
      <c r="S55" s="124"/>
      <c r="T55" s="68"/>
      <c r="U55" s="68"/>
      <c r="V55" s="68"/>
      <c r="W55" s="68"/>
      <c r="X55" s="68"/>
      <c r="Y55" s="68"/>
      <c r="Z55" s="128"/>
      <c r="AA55" s="128"/>
      <c r="AB55" s="129"/>
      <c r="AC55" s="129"/>
      <c r="AD55" s="129"/>
      <c r="AE55" s="18"/>
    </row>
    <row r="56" spans="2:31" x14ac:dyDescent="0.25">
      <c r="B56" s="70"/>
      <c r="C56" s="75"/>
      <c r="D56" s="131"/>
      <c r="E56" s="68"/>
      <c r="F56" s="68"/>
      <c r="G56" s="68"/>
      <c r="H56" s="68"/>
      <c r="I56" s="68"/>
      <c r="J56" s="68"/>
      <c r="K56" s="68"/>
      <c r="L56" s="124"/>
      <c r="M56" s="68"/>
      <c r="N56" s="68"/>
      <c r="O56" s="68"/>
      <c r="P56" s="124"/>
      <c r="Q56" s="124"/>
      <c r="R56" s="124"/>
      <c r="S56" s="124"/>
      <c r="T56" s="68"/>
      <c r="U56" s="68"/>
      <c r="V56" s="68"/>
      <c r="W56" s="68"/>
      <c r="X56" s="68"/>
      <c r="Y56" s="68"/>
      <c r="Z56" s="128"/>
      <c r="AA56" s="128"/>
      <c r="AB56" s="129"/>
      <c r="AC56" s="129"/>
      <c r="AD56" s="129"/>
      <c r="AE56" s="18"/>
    </row>
    <row r="57" spans="2:31" x14ac:dyDescent="0.25">
      <c r="B57" s="70"/>
      <c r="C57" s="75"/>
      <c r="D57" s="131"/>
      <c r="E57" s="68"/>
      <c r="F57" s="68"/>
      <c r="G57" s="68"/>
      <c r="H57" s="68"/>
      <c r="I57" s="68"/>
      <c r="J57" s="68"/>
      <c r="K57" s="68"/>
      <c r="L57" s="124"/>
      <c r="M57" s="68"/>
      <c r="N57" s="68"/>
      <c r="O57" s="68"/>
      <c r="P57" s="124"/>
      <c r="Q57" s="124"/>
      <c r="R57" s="124"/>
      <c r="S57" s="124"/>
      <c r="T57" s="68"/>
      <c r="U57" s="68"/>
      <c r="V57" s="68"/>
      <c r="W57" s="68"/>
      <c r="X57" s="68"/>
      <c r="Y57" s="68"/>
      <c r="Z57" s="128"/>
      <c r="AA57" s="128"/>
      <c r="AB57" s="129"/>
      <c r="AC57" s="129"/>
      <c r="AD57" s="129"/>
      <c r="AE57" s="18"/>
    </row>
    <row r="58" spans="2:31" x14ac:dyDescent="0.25">
      <c r="B58" s="70"/>
      <c r="C58" s="75"/>
      <c r="D58" s="131"/>
      <c r="E58" s="68"/>
      <c r="F58" s="68"/>
      <c r="G58" s="68"/>
      <c r="H58" s="68"/>
      <c r="I58" s="68"/>
      <c r="J58" s="68"/>
      <c r="K58" s="68"/>
      <c r="L58" s="124"/>
      <c r="M58" s="68"/>
      <c r="N58" s="68"/>
      <c r="O58" s="68"/>
      <c r="P58" s="124"/>
      <c r="Q58" s="124"/>
      <c r="R58" s="124"/>
      <c r="S58" s="124"/>
      <c r="T58" s="68"/>
      <c r="U58" s="68"/>
      <c r="V58" s="68"/>
      <c r="W58" s="68"/>
      <c r="X58" s="68"/>
      <c r="Y58" s="68"/>
      <c r="Z58" s="128"/>
      <c r="AA58" s="128"/>
      <c r="AB58" s="129"/>
      <c r="AC58" s="129"/>
      <c r="AD58" s="129"/>
      <c r="AE58" s="18"/>
    </row>
    <row r="59" spans="2:31" x14ac:dyDescent="0.25">
      <c r="B59" s="70"/>
      <c r="C59" s="70"/>
      <c r="D59" s="131"/>
      <c r="E59" s="68"/>
      <c r="F59" s="68"/>
      <c r="G59" s="68"/>
      <c r="H59" s="68"/>
      <c r="I59" s="68"/>
      <c r="J59" s="68"/>
      <c r="K59" s="68"/>
      <c r="L59" s="124"/>
      <c r="M59" s="68"/>
      <c r="N59" s="68"/>
      <c r="O59" s="68"/>
      <c r="P59" s="124"/>
      <c r="Q59" s="124"/>
      <c r="R59" s="124"/>
      <c r="S59" s="124"/>
      <c r="T59" s="68"/>
      <c r="U59" s="68"/>
      <c r="V59" s="68"/>
      <c r="W59" s="68"/>
      <c r="X59" s="68"/>
      <c r="Y59" s="68"/>
      <c r="Z59" s="128"/>
      <c r="AA59" s="128"/>
      <c r="AB59" s="129"/>
      <c r="AC59" s="129"/>
      <c r="AD59" s="129"/>
      <c r="AE59" s="18"/>
    </row>
    <row r="60" spans="2:31" ht="15.75" thickBot="1" x14ac:dyDescent="0.3">
      <c r="B60" s="117"/>
      <c r="C60" s="132"/>
      <c r="D60" s="133"/>
      <c r="E60" s="68"/>
      <c r="F60" s="68"/>
      <c r="G60" s="68"/>
      <c r="H60" s="68"/>
      <c r="I60" s="68"/>
      <c r="J60" s="68"/>
      <c r="K60" s="68"/>
      <c r="L60" s="124"/>
      <c r="M60" s="68"/>
      <c r="N60" s="68"/>
      <c r="O60" s="68"/>
      <c r="P60" s="124"/>
      <c r="Q60" s="124"/>
      <c r="R60" s="124"/>
      <c r="S60" s="124"/>
      <c r="T60" s="68"/>
      <c r="U60" s="68"/>
      <c r="V60" s="68"/>
      <c r="W60" s="68"/>
      <c r="X60" s="68"/>
      <c r="Y60" s="68"/>
      <c r="Z60" s="128"/>
      <c r="AA60" s="128"/>
      <c r="AB60" s="129"/>
      <c r="AC60" s="129"/>
      <c r="AD60" s="129"/>
      <c r="AE60" s="18"/>
    </row>
    <row r="61" spans="2:31" x14ac:dyDescent="0.25">
      <c r="B61" s="347" t="s">
        <v>27</v>
      </c>
      <c r="C61" s="348"/>
      <c r="D61" s="348"/>
      <c r="E61" s="351"/>
      <c r="F61" s="351"/>
      <c r="G61" s="351"/>
      <c r="H61" s="351"/>
      <c r="I61" s="353"/>
      <c r="J61" s="353"/>
      <c r="K61" s="353"/>
      <c r="L61" s="143" t="str">
        <f t="shared" ref="L61:AE61" si="0">IF(SUM(L16:L60) = 0,"",SUM(L16:L60))</f>
        <v/>
      </c>
      <c r="M61" s="143" t="str">
        <f t="shared" si="0"/>
        <v/>
      </c>
      <c r="N61" s="143" t="str">
        <f t="shared" si="0"/>
        <v/>
      </c>
      <c r="O61" s="143" t="str">
        <f t="shared" si="0"/>
        <v/>
      </c>
      <c r="P61" s="143" t="str">
        <f t="shared" si="0"/>
        <v/>
      </c>
      <c r="Q61" s="143" t="str">
        <f t="shared" si="0"/>
        <v/>
      </c>
      <c r="R61" s="143" t="str">
        <f t="shared" si="0"/>
        <v/>
      </c>
      <c r="S61" s="143" t="str">
        <f t="shared" si="0"/>
        <v/>
      </c>
      <c r="T61" s="143" t="str">
        <f t="shared" si="0"/>
        <v/>
      </c>
      <c r="U61" s="143" t="str">
        <f t="shared" si="0"/>
        <v/>
      </c>
      <c r="V61" s="143" t="str">
        <f t="shared" si="0"/>
        <v/>
      </c>
      <c r="W61" s="143" t="str">
        <f t="shared" si="0"/>
        <v/>
      </c>
      <c r="X61" s="143" t="str">
        <f t="shared" si="0"/>
        <v/>
      </c>
      <c r="Y61" s="143" t="str">
        <f t="shared" si="0"/>
        <v/>
      </c>
      <c r="Z61" s="209" t="str">
        <f t="shared" si="0"/>
        <v/>
      </c>
      <c r="AA61" s="209" t="str">
        <f t="shared" si="0"/>
        <v/>
      </c>
      <c r="AB61" s="360" t="str">
        <f t="shared" si="0"/>
        <v/>
      </c>
      <c r="AC61" s="360" t="str">
        <f t="shared" si="0"/>
        <v/>
      </c>
      <c r="AD61" s="360" t="str">
        <f t="shared" si="0"/>
        <v/>
      </c>
      <c r="AE61" s="145" t="str">
        <f t="shared" si="0"/>
        <v/>
      </c>
    </row>
    <row r="62" spans="2:31" ht="15.75" thickBot="1" x14ac:dyDescent="0.3">
      <c r="B62" s="349"/>
      <c r="C62" s="350"/>
      <c r="D62" s="350"/>
      <c r="E62" s="352"/>
      <c r="F62" s="352"/>
      <c r="G62" s="352"/>
      <c r="H62" s="352"/>
      <c r="I62" s="142"/>
      <c r="J62" s="142"/>
      <c r="K62" s="142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210"/>
      <c r="AA62" s="210"/>
      <c r="AB62" s="361"/>
      <c r="AC62" s="361"/>
      <c r="AD62" s="361"/>
      <c r="AE62" s="146"/>
    </row>
    <row r="64" spans="2:31" x14ac:dyDescent="0.25">
      <c r="D64" t="s">
        <v>146</v>
      </c>
      <c r="F64" t="s">
        <v>147</v>
      </c>
      <c r="G64" t="s">
        <v>148</v>
      </c>
    </row>
    <row r="65" spans="4:8" ht="15.75" thickBot="1" x14ac:dyDescent="0.3">
      <c r="E65">
        <f>SUM(E16:J60)*0.003</f>
        <v>0</v>
      </c>
      <c r="G65" t="s">
        <v>149</v>
      </c>
    </row>
    <row r="66" spans="4:8" ht="15.75" thickBot="1" x14ac:dyDescent="0.3">
      <c r="D66" s="134" t="s">
        <v>150</v>
      </c>
      <c r="E66" s="135" t="s">
        <v>151</v>
      </c>
      <c r="G66" t="s">
        <v>152</v>
      </c>
    </row>
    <row r="70" spans="4:8" x14ac:dyDescent="0.25">
      <c r="D70" t="s">
        <v>153</v>
      </c>
      <c r="E70">
        <v>40</v>
      </c>
      <c r="F70">
        <v>40</v>
      </c>
      <c r="G70">
        <v>60</v>
      </c>
      <c r="H70">
        <v>50</v>
      </c>
    </row>
  </sheetData>
  <mergeCells count="65">
    <mergeCell ref="AE61:AE62"/>
    <mergeCell ref="X61:X62"/>
    <mergeCell ref="Y61:Y62"/>
    <mergeCell ref="Z61:Z62"/>
    <mergeCell ref="AA61:AA62"/>
    <mergeCell ref="AB61:AB62"/>
    <mergeCell ref="AC61:AC62"/>
    <mergeCell ref="S61:S62"/>
    <mergeCell ref="T61:T62"/>
    <mergeCell ref="U61:U62"/>
    <mergeCell ref="V61:V62"/>
    <mergeCell ref="AD61:AD62"/>
    <mergeCell ref="N61:N62"/>
    <mergeCell ref="O61:O62"/>
    <mergeCell ref="P61:P62"/>
    <mergeCell ref="Q61:Q62"/>
    <mergeCell ref="R61:R62"/>
    <mergeCell ref="AA4:AA14"/>
    <mergeCell ref="E15:K15"/>
    <mergeCell ref="B61:D62"/>
    <mergeCell ref="E61:E62"/>
    <mergeCell ref="F61:F62"/>
    <mergeCell ref="G61:G62"/>
    <mergeCell ref="H61:H62"/>
    <mergeCell ref="I61:I62"/>
    <mergeCell ref="J61:J62"/>
    <mergeCell ref="K61:K62"/>
    <mergeCell ref="B3:B15"/>
    <mergeCell ref="C3:C15"/>
    <mergeCell ref="D3:D15"/>
    <mergeCell ref="W61:W62"/>
    <mergeCell ref="L61:L62"/>
    <mergeCell ref="M61:M62"/>
    <mergeCell ref="T4:T14"/>
    <mergeCell ref="AB4:AB14"/>
    <mergeCell ref="AC4:AC14"/>
    <mergeCell ref="AD4:AD14"/>
    <mergeCell ref="E5:E14"/>
    <mergeCell ref="F5:F14"/>
    <mergeCell ref="G5:G14"/>
    <mergeCell ref="H5:H14"/>
    <mergeCell ref="I5:I14"/>
    <mergeCell ref="J5:J14"/>
    <mergeCell ref="K5:K14"/>
    <mergeCell ref="V4:V14"/>
    <mergeCell ref="W4:W14"/>
    <mergeCell ref="X4:X14"/>
    <mergeCell ref="Y4:Y14"/>
    <mergeCell ref="Z4:Z14"/>
    <mergeCell ref="U4:U14"/>
    <mergeCell ref="W3:Y3"/>
    <mergeCell ref="Z3:AD3"/>
    <mergeCell ref="AE3:AE15"/>
    <mergeCell ref="E4:K4"/>
    <mergeCell ref="L4:L14"/>
    <mergeCell ref="M4:M14"/>
    <mergeCell ref="N4:N14"/>
    <mergeCell ref="O4:O14"/>
    <mergeCell ref="P4:P14"/>
    <mergeCell ref="Q4:Q14"/>
    <mergeCell ref="E3:K3"/>
    <mergeCell ref="L3:O3"/>
    <mergeCell ref="T3:V3"/>
    <mergeCell ref="R4:R14"/>
    <mergeCell ref="S4:S1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0F40D-7E0F-4CF5-B103-CAD5B180DEAC}">
  <dimension ref="B2:AD71"/>
  <sheetViews>
    <sheetView workbookViewId="0">
      <selection activeCell="F32" sqref="F32"/>
    </sheetView>
  </sheetViews>
  <sheetFormatPr defaultRowHeight="15" x14ac:dyDescent="0.25"/>
  <cols>
    <col min="7" max="7" width="12" customWidth="1"/>
    <col min="8" max="8" width="10" customWidth="1"/>
    <col min="9" max="9" width="11.28515625" customWidth="1"/>
    <col min="10" max="11" width="11.42578125" customWidth="1"/>
    <col min="12" max="12" width="11.28515625" customWidth="1"/>
    <col min="13" max="13" width="12.7109375" customWidth="1"/>
    <col min="14" max="14" width="10.140625" customWidth="1"/>
    <col min="15" max="15" width="11.7109375" customWidth="1"/>
    <col min="16" max="16" width="12.140625" customWidth="1"/>
    <col min="17" max="17" width="11.85546875" customWidth="1"/>
    <col min="18" max="18" width="13.5703125" customWidth="1"/>
    <col min="19" max="19" width="13.140625" customWidth="1"/>
    <col min="20" max="20" width="13" customWidth="1"/>
  </cols>
  <sheetData>
    <row r="2" spans="2:30" ht="15.75" thickBot="1" x14ac:dyDescent="0.3"/>
    <row r="3" spans="2:30" ht="15.75" thickBot="1" x14ac:dyDescent="0.3">
      <c r="B3" s="362" t="s">
        <v>68</v>
      </c>
      <c r="C3" s="362" t="s">
        <v>69</v>
      </c>
      <c r="D3" s="365" t="s">
        <v>77</v>
      </c>
      <c r="E3" s="236"/>
      <c r="F3" s="366" t="s">
        <v>78</v>
      </c>
      <c r="G3" s="369" t="s">
        <v>79</v>
      </c>
      <c r="H3" s="370"/>
      <c r="I3" s="370"/>
      <c r="J3" s="370"/>
      <c r="K3" s="370"/>
      <c r="L3" s="370"/>
      <c r="M3" s="370"/>
      <c r="N3" s="371"/>
      <c r="O3" s="83" t="s">
        <v>80</v>
      </c>
      <c r="P3" s="369" t="s">
        <v>81</v>
      </c>
      <c r="Q3" s="370"/>
      <c r="R3" s="370"/>
      <c r="S3" s="370"/>
      <c r="T3" s="370"/>
      <c r="U3" s="370"/>
      <c r="V3" s="370"/>
      <c r="W3" s="370"/>
      <c r="X3" s="370"/>
      <c r="Y3" s="370"/>
      <c r="Z3" s="370"/>
      <c r="AA3" s="84" t="s">
        <v>82</v>
      </c>
      <c r="AB3" s="84" t="s">
        <v>83</v>
      </c>
      <c r="AC3" s="82" t="s">
        <v>84</v>
      </c>
      <c r="AD3" s="372" t="s">
        <v>7</v>
      </c>
    </row>
    <row r="4" spans="2:30" x14ac:dyDescent="0.25">
      <c r="B4" s="363"/>
      <c r="C4" s="363"/>
      <c r="D4" s="237"/>
      <c r="E4" s="239"/>
      <c r="F4" s="367"/>
      <c r="G4" s="375" t="s">
        <v>85</v>
      </c>
      <c r="H4" s="378" t="s">
        <v>86</v>
      </c>
      <c r="I4" s="375" t="s">
        <v>87</v>
      </c>
      <c r="J4" s="375" t="s">
        <v>88</v>
      </c>
      <c r="K4" s="375" t="s">
        <v>89</v>
      </c>
      <c r="L4" s="375" t="s">
        <v>90</v>
      </c>
      <c r="M4" s="378" t="s">
        <v>91</v>
      </c>
      <c r="N4" s="379" t="s">
        <v>92</v>
      </c>
      <c r="O4" s="382" t="s">
        <v>93</v>
      </c>
      <c r="P4" s="375" t="s">
        <v>94</v>
      </c>
      <c r="Q4" s="385" t="s">
        <v>95</v>
      </c>
      <c r="R4" s="375" t="s">
        <v>96</v>
      </c>
      <c r="S4" s="375" t="s">
        <v>97</v>
      </c>
      <c r="T4" s="375" t="s">
        <v>98</v>
      </c>
      <c r="U4" s="375" t="s">
        <v>99</v>
      </c>
      <c r="V4" s="375" t="s">
        <v>100</v>
      </c>
      <c r="W4" s="385" t="s">
        <v>101</v>
      </c>
      <c r="X4" s="378" t="s">
        <v>102</v>
      </c>
      <c r="Y4" s="378" t="s">
        <v>103</v>
      </c>
      <c r="Z4" s="378" t="s">
        <v>104</v>
      </c>
      <c r="AA4" s="385" t="s">
        <v>105</v>
      </c>
      <c r="AB4" s="378" t="s">
        <v>106</v>
      </c>
      <c r="AC4" s="396" t="s">
        <v>107</v>
      </c>
      <c r="AD4" s="373"/>
    </row>
    <row r="5" spans="2:30" x14ac:dyDescent="0.25">
      <c r="B5" s="363"/>
      <c r="C5" s="363"/>
      <c r="D5" s="237"/>
      <c r="E5" s="239"/>
      <c r="F5" s="367"/>
      <c r="G5" s="376"/>
      <c r="H5" s="376"/>
      <c r="I5" s="376"/>
      <c r="J5" s="376"/>
      <c r="K5" s="376"/>
      <c r="L5" s="376"/>
      <c r="M5" s="376"/>
      <c r="N5" s="380"/>
      <c r="O5" s="383"/>
      <c r="P5" s="376"/>
      <c r="Q5" s="386"/>
      <c r="R5" s="376"/>
      <c r="S5" s="376"/>
      <c r="T5" s="376"/>
      <c r="U5" s="376"/>
      <c r="V5" s="376"/>
      <c r="W5" s="386"/>
      <c r="X5" s="376"/>
      <c r="Y5" s="376"/>
      <c r="Z5" s="376"/>
      <c r="AA5" s="394"/>
      <c r="AB5" s="376"/>
      <c r="AC5" s="397"/>
      <c r="AD5" s="373"/>
    </row>
    <row r="6" spans="2:30" x14ac:dyDescent="0.25">
      <c r="B6" s="363"/>
      <c r="C6" s="363"/>
      <c r="D6" s="237"/>
      <c r="E6" s="239"/>
      <c r="F6" s="367"/>
      <c r="G6" s="376"/>
      <c r="H6" s="376"/>
      <c r="I6" s="376"/>
      <c r="J6" s="376"/>
      <c r="K6" s="376"/>
      <c r="L6" s="376"/>
      <c r="M6" s="376"/>
      <c r="N6" s="380"/>
      <c r="O6" s="383"/>
      <c r="P6" s="376"/>
      <c r="Q6" s="386"/>
      <c r="R6" s="376"/>
      <c r="S6" s="376"/>
      <c r="T6" s="376"/>
      <c r="U6" s="376"/>
      <c r="V6" s="376"/>
      <c r="W6" s="386"/>
      <c r="X6" s="376"/>
      <c r="Y6" s="376"/>
      <c r="Z6" s="376"/>
      <c r="AA6" s="394"/>
      <c r="AB6" s="376"/>
      <c r="AC6" s="397"/>
      <c r="AD6" s="373"/>
    </row>
    <row r="7" spans="2:30" x14ac:dyDescent="0.25">
      <c r="B7" s="363"/>
      <c r="C7" s="363"/>
      <c r="D7" s="237"/>
      <c r="E7" s="239"/>
      <c r="F7" s="367"/>
      <c r="G7" s="376"/>
      <c r="H7" s="376"/>
      <c r="I7" s="376"/>
      <c r="J7" s="376"/>
      <c r="K7" s="376"/>
      <c r="L7" s="376"/>
      <c r="M7" s="376"/>
      <c r="N7" s="380"/>
      <c r="O7" s="383"/>
      <c r="P7" s="376"/>
      <c r="Q7" s="386"/>
      <c r="R7" s="376"/>
      <c r="S7" s="376"/>
      <c r="T7" s="376"/>
      <c r="U7" s="376"/>
      <c r="V7" s="376"/>
      <c r="W7" s="386"/>
      <c r="X7" s="376"/>
      <c r="Y7" s="376"/>
      <c r="Z7" s="376"/>
      <c r="AA7" s="394"/>
      <c r="AB7" s="376"/>
      <c r="AC7" s="397"/>
      <c r="AD7" s="373"/>
    </row>
    <row r="8" spans="2:30" x14ac:dyDescent="0.25">
      <c r="B8" s="363"/>
      <c r="C8" s="363"/>
      <c r="D8" s="237"/>
      <c r="E8" s="239"/>
      <c r="F8" s="367"/>
      <c r="G8" s="376"/>
      <c r="H8" s="376"/>
      <c r="I8" s="376"/>
      <c r="J8" s="376"/>
      <c r="K8" s="376"/>
      <c r="L8" s="376"/>
      <c r="M8" s="376"/>
      <c r="N8" s="380"/>
      <c r="O8" s="383"/>
      <c r="P8" s="376"/>
      <c r="Q8" s="386"/>
      <c r="R8" s="376"/>
      <c r="S8" s="376"/>
      <c r="T8" s="376"/>
      <c r="U8" s="376"/>
      <c r="V8" s="376"/>
      <c r="W8" s="386"/>
      <c r="X8" s="376"/>
      <c r="Y8" s="376"/>
      <c r="Z8" s="376"/>
      <c r="AA8" s="394"/>
      <c r="AB8" s="376"/>
      <c r="AC8" s="397"/>
      <c r="AD8" s="373"/>
    </row>
    <row r="9" spans="2:30" x14ac:dyDescent="0.25">
      <c r="B9" s="363"/>
      <c r="C9" s="363"/>
      <c r="D9" s="237"/>
      <c r="E9" s="239"/>
      <c r="F9" s="367"/>
      <c r="G9" s="376"/>
      <c r="H9" s="376"/>
      <c r="I9" s="376"/>
      <c r="J9" s="376"/>
      <c r="K9" s="376"/>
      <c r="L9" s="376"/>
      <c r="M9" s="376"/>
      <c r="N9" s="380"/>
      <c r="O9" s="383"/>
      <c r="P9" s="376"/>
      <c r="Q9" s="386"/>
      <c r="R9" s="376"/>
      <c r="S9" s="376"/>
      <c r="T9" s="376"/>
      <c r="U9" s="376"/>
      <c r="V9" s="376"/>
      <c r="W9" s="386"/>
      <c r="X9" s="376"/>
      <c r="Y9" s="376"/>
      <c r="Z9" s="376"/>
      <c r="AA9" s="394"/>
      <c r="AB9" s="376"/>
      <c r="AC9" s="397"/>
      <c r="AD9" s="373"/>
    </row>
    <row r="10" spans="2:30" x14ac:dyDescent="0.25">
      <c r="B10" s="363"/>
      <c r="C10" s="363"/>
      <c r="D10" s="237"/>
      <c r="E10" s="239"/>
      <c r="F10" s="367"/>
      <c r="G10" s="376"/>
      <c r="H10" s="376"/>
      <c r="I10" s="376"/>
      <c r="J10" s="376"/>
      <c r="K10" s="376"/>
      <c r="L10" s="376"/>
      <c r="M10" s="376"/>
      <c r="N10" s="380"/>
      <c r="O10" s="383"/>
      <c r="P10" s="376"/>
      <c r="Q10" s="386"/>
      <c r="R10" s="376"/>
      <c r="S10" s="376"/>
      <c r="T10" s="376"/>
      <c r="U10" s="376"/>
      <c r="V10" s="376"/>
      <c r="W10" s="386"/>
      <c r="X10" s="376"/>
      <c r="Y10" s="376"/>
      <c r="Z10" s="376"/>
      <c r="AA10" s="394"/>
      <c r="AB10" s="376"/>
      <c r="AC10" s="397"/>
      <c r="AD10" s="373"/>
    </row>
    <row r="11" spans="2:30" x14ac:dyDescent="0.25">
      <c r="B11" s="363"/>
      <c r="C11" s="363"/>
      <c r="D11" s="237"/>
      <c r="E11" s="239"/>
      <c r="F11" s="367"/>
      <c r="G11" s="376"/>
      <c r="H11" s="376"/>
      <c r="I11" s="376"/>
      <c r="J11" s="376"/>
      <c r="K11" s="376"/>
      <c r="L11" s="376"/>
      <c r="M11" s="376"/>
      <c r="N11" s="380"/>
      <c r="O11" s="383"/>
      <c r="P11" s="376"/>
      <c r="Q11" s="386"/>
      <c r="R11" s="376"/>
      <c r="S11" s="376"/>
      <c r="T11" s="376"/>
      <c r="U11" s="376"/>
      <c r="V11" s="376"/>
      <c r="W11" s="386"/>
      <c r="X11" s="376"/>
      <c r="Y11" s="376"/>
      <c r="Z11" s="376"/>
      <c r="AA11" s="394"/>
      <c r="AB11" s="376"/>
      <c r="AC11" s="397"/>
      <c r="AD11" s="373"/>
    </row>
    <row r="12" spans="2:30" x14ac:dyDescent="0.25">
      <c r="B12" s="363"/>
      <c r="C12" s="363"/>
      <c r="D12" s="237"/>
      <c r="E12" s="239"/>
      <c r="F12" s="367"/>
      <c r="G12" s="376"/>
      <c r="H12" s="376"/>
      <c r="I12" s="376"/>
      <c r="J12" s="376"/>
      <c r="K12" s="376"/>
      <c r="L12" s="376"/>
      <c r="M12" s="376"/>
      <c r="N12" s="380"/>
      <c r="O12" s="383"/>
      <c r="P12" s="376"/>
      <c r="Q12" s="386"/>
      <c r="R12" s="376"/>
      <c r="S12" s="376"/>
      <c r="T12" s="376"/>
      <c r="U12" s="376"/>
      <c r="V12" s="376"/>
      <c r="W12" s="386"/>
      <c r="X12" s="376"/>
      <c r="Y12" s="376"/>
      <c r="Z12" s="376"/>
      <c r="AA12" s="394"/>
      <c r="AB12" s="376"/>
      <c r="AC12" s="397"/>
      <c r="AD12" s="373"/>
    </row>
    <row r="13" spans="2:30" x14ac:dyDescent="0.25">
      <c r="B13" s="363"/>
      <c r="C13" s="363"/>
      <c r="D13" s="237"/>
      <c r="E13" s="239"/>
      <c r="F13" s="367"/>
      <c r="G13" s="376"/>
      <c r="H13" s="376"/>
      <c r="I13" s="376"/>
      <c r="J13" s="376"/>
      <c r="K13" s="376"/>
      <c r="L13" s="376"/>
      <c r="M13" s="376"/>
      <c r="N13" s="380"/>
      <c r="O13" s="383"/>
      <c r="P13" s="376"/>
      <c r="Q13" s="386"/>
      <c r="R13" s="376"/>
      <c r="S13" s="376"/>
      <c r="T13" s="376"/>
      <c r="U13" s="376"/>
      <c r="V13" s="376"/>
      <c r="W13" s="386"/>
      <c r="X13" s="376"/>
      <c r="Y13" s="376"/>
      <c r="Z13" s="376"/>
      <c r="AA13" s="394"/>
      <c r="AB13" s="376"/>
      <c r="AC13" s="397"/>
      <c r="AD13" s="373"/>
    </row>
    <row r="14" spans="2:30" ht="15.75" thickBot="1" x14ac:dyDescent="0.3">
      <c r="B14" s="363"/>
      <c r="C14" s="363"/>
      <c r="D14" s="237"/>
      <c r="E14" s="239"/>
      <c r="F14" s="367"/>
      <c r="G14" s="377"/>
      <c r="H14" s="377"/>
      <c r="I14" s="377"/>
      <c r="J14" s="377"/>
      <c r="K14" s="377"/>
      <c r="L14" s="377"/>
      <c r="M14" s="377"/>
      <c r="N14" s="381"/>
      <c r="O14" s="384"/>
      <c r="P14" s="377"/>
      <c r="Q14" s="387"/>
      <c r="R14" s="377"/>
      <c r="S14" s="377"/>
      <c r="T14" s="377"/>
      <c r="U14" s="377"/>
      <c r="V14" s="377"/>
      <c r="W14" s="387"/>
      <c r="X14" s="377"/>
      <c r="Y14" s="377"/>
      <c r="Z14" s="377"/>
      <c r="AA14" s="395"/>
      <c r="AB14" s="377"/>
      <c r="AC14" s="398"/>
      <c r="AD14" s="373"/>
    </row>
    <row r="15" spans="2:30" ht="18.75" thickBot="1" x14ac:dyDescent="0.3">
      <c r="B15" s="364"/>
      <c r="C15" s="364"/>
      <c r="D15" s="85" t="s">
        <v>16</v>
      </c>
      <c r="E15" s="86" t="s">
        <v>17</v>
      </c>
      <c r="F15" s="368"/>
      <c r="G15" s="87" t="s">
        <v>20</v>
      </c>
      <c r="H15" s="87" t="s">
        <v>53</v>
      </c>
      <c r="I15" s="87" t="s">
        <v>53</v>
      </c>
      <c r="J15" s="87" t="s">
        <v>53</v>
      </c>
      <c r="K15" s="87" t="s">
        <v>53</v>
      </c>
      <c r="L15" s="87" t="s">
        <v>53</v>
      </c>
      <c r="M15" s="56" t="s">
        <v>53</v>
      </c>
      <c r="N15" s="56" t="s">
        <v>20</v>
      </c>
      <c r="O15" s="56" t="s">
        <v>108</v>
      </c>
      <c r="P15" s="87" t="s">
        <v>20</v>
      </c>
      <c r="Q15" s="56" t="s">
        <v>20</v>
      </c>
      <c r="R15" s="87" t="s">
        <v>53</v>
      </c>
      <c r="S15" s="87" t="s">
        <v>53</v>
      </c>
      <c r="T15" s="87" t="s">
        <v>53</v>
      </c>
      <c r="U15" s="87" t="s">
        <v>53</v>
      </c>
      <c r="V15" s="87" t="s">
        <v>53</v>
      </c>
      <c r="W15" s="56" t="s">
        <v>53</v>
      </c>
      <c r="X15" s="87" t="s">
        <v>53</v>
      </c>
      <c r="Y15" s="56" t="s">
        <v>53</v>
      </c>
      <c r="Z15" s="56" t="s">
        <v>53</v>
      </c>
      <c r="AA15" s="56" t="s">
        <v>20</v>
      </c>
      <c r="AB15" s="56" t="s">
        <v>20</v>
      </c>
      <c r="AC15" s="87" t="s">
        <v>53</v>
      </c>
      <c r="AD15" s="374"/>
    </row>
    <row r="16" spans="2:30" x14ac:dyDescent="0.25">
      <c r="B16" s="89" t="s">
        <v>74</v>
      </c>
      <c r="C16" s="90">
        <v>747</v>
      </c>
      <c r="D16" s="91">
        <v>0.34100000000000003</v>
      </c>
      <c r="E16" s="92">
        <v>0.39500000000000002</v>
      </c>
      <c r="F16" s="90" t="s">
        <v>155</v>
      </c>
      <c r="G16" s="93" t="e">
        <f>IF(#REF!="","",#REF!-H16*25-I16*50-J16*12.5-K16*50-M16*N16)</f>
        <v>#REF!</v>
      </c>
      <c r="H16" s="94"/>
      <c r="I16" s="94"/>
      <c r="J16" s="94"/>
      <c r="K16" s="94"/>
      <c r="L16" s="94"/>
      <c r="M16" s="94"/>
      <c r="N16" s="95"/>
      <c r="O16" s="95" t="e">
        <f>#REF!/100</f>
        <v>#REF!</v>
      </c>
      <c r="P16" s="93" t="e">
        <f>IF(#REF!="","",#REF!-R16*37.5-S16*50-T16*12.5-U16*25-W16*25-Q16)</f>
        <v>#REF!</v>
      </c>
      <c r="Q16" s="96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7" t="e">
        <f>IF(P16="","",ROUND(P16/100+1,0))</f>
        <v>#REF!</v>
      </c>
      <c r="AD16" s="98"/>
    </row>
    <row r="17" spans="2:30" x14ac:dyDescent="0.25">
      <c r="B17" s="89"/>
      <c r="C17" s="99"/>
      <c r="D17" s="91"/>
      <c r="E17" s="92"/>
      <c r="F17" s="90"/>
      <c r="G17" s="93" t="e">
        <f>IF(#REF!="","",#REF!-H17*25-I17*50-J17*12.5-K17*50-M17*N17)</f>
        <v>#REF!</v>
      </c>
      <c r="H17" s="95"/>
      <c r="I17" s="95"/>
      <c r="J17" s="95"/>
      <c r="K17" s="95"/>
      <c r="L17" s="95"/>
      <c r="M17" s="95"/>
      <c r="N17" s="95"/>
      <c r="O17" s="95" t="e">
        <f>#REF!/100</f>
        <v>#REF!</v>
      </c>
      <c r="P17" s="93" t="e">
        <f>IF(#REF!="","",#REF!-R17*37.5-S17*50-T17*12.5-U17*25-W17*25-Q17)</f>
        <v>#REF!</v>
      </c>
      <c r="Q17" s="96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100" t="e">
        <f t="shared" ref="AC17:AC60" si="0">IF(P17="","",ROUND(P17/100+1,0))</f>
        <v>#REF!</v>
      </c>
      <c r="AD17" s="98"/>
    </row>
    <row r="18" spans="2:30" x14ac:dyDescent="0.25">
      <c r="B18" s="89" t="s">
        <v>74</v>
      </c>
      <c r="C18" s="99">
        <v>747</v>
      </c>
      <c r="D18" s="91">
        <v>0.41099999999999998</v>
      </c>
      <c r="E18" s="92">
        <v>0.48299999999999998</v>
      </c>
      <c r="F18" s="90" t="s">
        <v>156</v>
      </c>
      <c r="G18" s="93">
        <v>400</v>
      </c>
      <c r="H18" s="101"/>
      <c r="I18" s="101"/>
      <c r="J18" s="101"/>
      <c r="K18" s="101"/>
      <c r="L18" s="101"/>
      <c r="M18" s="101"/>
      <c r="N18" s="101"/>
      <c r="O18" s="101" t="e">
        <f>#REF!/100</f>
        <v>#REF!</v>
      </c>
      <c r="P18" s="93" t="e">
        <f>IF(#REF!="","",#REF!-R18*37.5-S18*50-T18*12.5-U18*25-W18*25-Q18)</f>
        <v>#REF!</v>
      </c>
      <c r="Q18" s="93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2" t="e">
        <f t="shared" si="0"/>
        <v>#REF!</v>
      </c>
      <c r="AD18" s="103"/>
    </row>
    <row r="19" spans="2:30" x14ac:dyDescent="0.25">
      <c r="B19" s="89"/>
      <c r="C19" s="99"/>
      <c r="D19" s="91"/>
      <c r="E19" s="92"/>
      <c r="F19" s="90"/>
      <c r="G19" s="93" t="e">
        <f>IF(#REF!="","",#REF!-H19*25-I19*50-J19*12.5-K19*50-M19*N19)</f>
        <v>#REF!</v>
      </c>
      <c r="H19" s="101"/>
      <c r="I19" s="101"/>
      <c r="J19" s="101"/>
      <c r="K19" s="101"/>
      <c r="L19" s="101"/>
      <c r="M19" s="101"/>
      <c r="N19" s="101"/>
      <c r="O19" s="101" t="e">
        <f>#REF!/100</f>
        <v>#REF!</v>
      </c>
      <c r="P19" s="93" t="e">
        <f>IF(#REF!="","",#REF!-R19*37.5-S19*50-T19*12.5-U19*25-W19*25-Q19)</f>
        <v>#REF!</v>
      </c>
      <c r="Q19" s="93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2" t="e">
        <f t="shared" si="0"/>
        <v>#REF!</v>
      </c>
      <c r="AD19" s="98"/>
    </row>
    <row r="20" spans="2:30" x14ac:dyDescent="0.25">
      <c r="B20" s="88" t="s">
        <v>74</v>
      </c>
      <c r="C20" s="99">
        <v>747</v>
      </c>
      <c r="D20" s="91">
        <v>0.75800000000000001</v>
      </c>
      <c r="E20" s="92">
        <v>0.82299999999999995</v>
      </c>
      <c r="F20" s="90" t="s">
        <v>155</v>
      </c>
      <c r="G20" s="93">
        <v>350</v>
      </c>
      <c r="H20" s="101">
        <v>2</v>
      </c>
      <c r="I20" s="101"/>
      <c r="J20" s="101"/>
      <c r="K20" s="101"/>
      <c r="L20" s="101"/>
      <c r="M20" s="101"/>
      <c r="N20" s="101"/>
      <c r="O20" s="101" t="e">
        <f>#REF!/100</f>
        <v>#REF!</v>
      </c>
      <c r="P20" s="93"/>
      <c r="Q20" s="93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2" t="str">
        <f t="shared" si="0"/>
        <v/>
      </c>
      <c r="AD20" s="103"/>
    </row>
    <row r="21" spans="2:30" x14ac:dyDescent="0.25">
      <c r="B21" s="88"/>
      <c r="C21" s="99"/>
      <c r="D21" s="91"/>
      <c r="E21" s="92"/>
      <c r="F21" s="104"/>
      <c r="G21" s="93" t="e">
        <f>IF(#REF!="","",#REF!-H21*25-I21*50-J21*12.5-K21*50-M21*N21)</f>
        <v>#REF!</v>
      </c>
      <c r="H21" s="101"/>
      <c r="I21" s="101"/>
      <c r="J21" s="101"/>
      <c r="K21" s="101"/>
      <c r="L21" s="101"/>
      <c r="M21" s="101"/>
      <c r="N21" s="101"/>
      <c r="O21" s="101" t="e">
        <f>#REF!/100</f>
        <v>#REF!</v>
      </c>
      <c r="P21" s="93" t="e">
        <f>IF(#REF!="","",#REF!-R21*37.5-S21*50-T21*12.5-U21*25-W21*25-Q21)</f>
        <v>#REF!</v>
      </c>
      <c r="Q21" s="93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2" t="e">
        <f t="shared" si="0"/>
        <v>#REF!</v>
      </c>
      <c r="AD21" s="98"/>
    </row>
    <row r="22" spans="2:30" x14ac:dyDescent="0.25">
      <c r="B22" s="88" t="s">
        <v>74</v>
      </c>
      <c r="C22" s="99">
        <v>747</v>
      </c>
      <c r="D22" s="91">
        <v>2.3029999999999999</v>
      </c>
      <c r="E22" s="92">
        <v>2.359</v>
      </c>
      <c r="F22" s="104" t="s">
        <v>155</v>
      </c>
      <c r="G22" s="93">
        <v>325</v>
      </c>
      <c r="H22" s="101"/>
      <c r="I22" s="101"/>
      <c r="J22" s="101"/>
      <c r="K22" s="101"/>
      <c r="L22" s="101"/>
      <c r="M22" s="101"/>
      <c r="N22" s="101"/>
      <c r="O22" s="101" t="e">
        <f>#REF!/100</f>
        <v>#REF!</v>
      </c>
      <c r="P22" s="93" t="e">
        <f>IF(#REF!="","",#REF!-R22*37.5-S22*50-T22*12.5-U22*25-W22*25-Q22)</f>
        <v>#REF!</v>
      </c>
      <c r="Q22" s="93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2" t="e">
        <f t="shared" si="0"/>
        <v>#REF!</v>
      </c>
      <c r="AD22" s="98"/>
    </row>
    <row r="23" spans="2:30" x14ac:dyDescent="0.25">
      <c r="B23" s="88"/>
      <c r="C23" s="105"/>
      <c r="D23" s="91"/>
      <c r="E23" s="92"/>
      <c r="F23" s="104"/>
      <c r="G23" s="93" t="e">
        <f>IF(#REF!="","",#REF!-H23*25-I23*50-J23*12.5-K23*50-M23*N23)</f>
        <v>#REF!</v>
      </c>
      <c r="H23" s="101"/>
      <c r="I23" s="101"/>
      <c r="J23" s="101"/>
      <c r="K23" s="101"/>
      <c r="L23" s="101"/>
      <c r="M23" s="101"/>
      <c r="N23" s="101"/>
      <c r="O23" s="101" t="e">
        <f>#REF!/100</f>
        <v>#REF!</v>
      </c>
      <c r="P23" s="93" t="e">
        <f>IF(#REF!="","",#REF!-R23*37.5-S23*50-T23*12.5-U23*25-W23*25-Q23)</f>
        <v>#REF!</v>
      </c>
      <c r="Q23" s="93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2" t="e">
        <f t="shared" si="0"/>
        <v>#REF!</v>
      </c>
      <c r="AD23" s="98"/>
    </row>
    <row r="24" spans="2:30" x14ac:dyDescent="0.25">
      <c r="B24" s="88" t="s">
        <v>74</v>
      </c>
      <c r="C24" s="99">
        <v>747</v>
      </c>
      <c r="D24" s="91">
        <v>2.359</v>
      </c>
      <c r="E24" s="92">
        <v>2.4009999999999998</v>
      </c>
      <c r="F24" s="104" t="s">
        <v>156</v>
      </c>
      <c r="G24" s="93">
        <v>225</v>
      </c>
      <c r="H24" s="101"/>
      <c r="I24" s="101"/>
      <c r="J24" s="101"/>
      <c r="K24" s="101"/>
      <c r="L24" s="101"/>
      <c r="M24" s="101"/>
      <c r="N24" s="101"/>
      <c r="O24" s="101" t="e">
        <f>#REF!/100</f>
        <v>#REF!</v>
      </c>
      <c r="P24" s="93" t="e">
        <f>IF(#REF!="","",#REF!-R24*37.5-S24*50-T24*12.5-U24*25-W24*25-Q24)</f>
        <v>#REF!</v>
      </c>
      <c r="Q24" s="93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2" t="e">
        <f t="shared" si="0"/>
        <v>#REF!</v>
      </c>
      <c r="AD24" s="103"/>
    </row>
    <row r="25" spans="2:30" x14ac:dyDescent="0.25">
      <c r="B25" s="88"/>
      <c r="C25" s="99"/>
      <c r="D25" s="91"/>
      <c r="E25" s="92"/>
      <c r="F25" s="104"/>
      <c r="G25" s="93" t="e">
        <f>IF(#REF!="","",#REF!-H25*25-I25*50-J25*12.5-K25*50-M25*N25)</f>
        <v>#REF!</v>
      </c>
      <c r="H25" s="101"/>
      <c r="I25" s="101"/>
      <c r="J25" s="101"/>
      <c r="K25" s="101"/>
      <c r="L25" s="101"/>
      <c r="M25" s="101"/>
      <c r="N25" s="101"/>
      <c r="O25" s="101" t="e">
        <f>#REF!/100</f>
        <v>#REF!</v>
      </c>
      <c r="P25" s="93"/>
      <c r="Q25" s="93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2" t="str">
        <f t="shared" si="0"/>
        <v/>
      </c>
      <c r="AD25" s="103"/>
    </row>
    <row r="26" spans="2:30" x14ac:dyDescent="0.25">
      <c r="B26" s="88" t="s">
        <v>74</v>
      </c>
      <c r="C26" s="99">
        <v>747</v>
      </c>
      <c r="D26" s="91">
        <v>2.3639999999999999</v>
      </c>
      <c r="E26" s="92">
        <v>2.4129999999999998</v>
      </c>
      <c r="F26" s="104" t="s">
        <v>155</v>
      </c>
      <c r="G26" s="93">
        <v>275</v>
      </c>
      <c r="H26" s="101"/>
      <c r="I26" s="101">
        <v>1</v>
      </c>
      <c r="J26" s="101"/>
      <c r="K26" s="101"/>
      <c r="L26" s="101"/>
      <c r="M26" s="101"/>
      <c r="N26" s="101"/>
      <c r="O26" s="101" t="e">
        <f>#REF!/100</f>
        <v>#REF!</v>
      </c>
      <c r="P26" s="93" t="e">
        <f>IF(#REF!="","",#REF!-R26*37.5-S26*50-T26*12.5-U26*25-W26*25-Q26)</f>
        <v>#REF!</v>
      </c>
      <c r="Q26" s="93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2" t="e">
        <f t="shared" si="0"/>
        <v>#REF!</v>
      </c>
      <c r="AD26" s="98"/>
    </row>
    <row r="27" spans="2:30" x14ac:dyDescent="0.25">
      <c r="B27" s="88"/>
      <c r="C27" s="99"/>
      <c r="D27" s="91"/>
      <c r="E27" s="92"/>
      <c r="F27" s="104"/>
      <c r="G27" s="93" t="e">
        <f>IF(#REF!="","",#REF!-H27*25-I27*50-J27*12.5-K27*50-M27*N27)</f>
        <v>#REF!</v>
      </c>
      <c r="H27" s="101"/>
      <c r="I27" s="101"/>
      <c r="J27" s="101"/>
      <c r="K27" s="101"/>
      <c r="L27" s="101"/>
      <c r="M27" s="101"/>
      <c r="N27" s="101"/>
      <c r="O27" s="101" t="e">
        <f>#REF!/100</f>
        <v>#REF!</v>
      </c>
      <c r="P27" s="93" t="e">
        <f>IF(#REF!="","",#REF!-R27*37.5-S27*50-T27*12.5-U27*25-W27*25-Q27)</f>
        <v>#REF!</v>
      </c>
      <c r="Q27" s="93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2" t="e">
        <f t="shared" si="0"/>
        <v>#REF!</v>
      </c>
      <c r="AD27" s="98"/>
    </row>
    <row r="28" spans="2:30" x14ac:dyDescent="0.25">
      <c r="B28" s="88"/>
      <c r="C28" s="99"/>
      <c r="D28" s="91"/>
      <c r="E28" s="92"/>
      <c r="F28" s="104"/>
      <c r="G28" s="93" t="e">
        <f>IF(#REF!="","",#REF!-H28*25-I28*50-J28*12.5-K28*50-M28*N28)</f>
        <v>#REF!</v>
      </c>
      <c r="H28" s="101"/>
      <c r="I28" s="101"/>
      <c r="J28" s="101"/>
      <c r="K28" s="101"/>
      <c r="L28" s="101"/>
      <c r="M28" s="101"/>
      <c r="N28" s="101"/>
      <c r="O28" s="101" t="e">
        <f>#REF!/100</f>
        <v>#REF!</v>
      </c>
      <c r="P28" s="93" t="e">
        <f>IF(#REF!="","",#REF!-R28*37.5-S28*50-T28*12.5-U28*25-W28*25-Q28)</f>
        <v>#REF!</v>
      </c>
      <c r="Q28" s="93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2" t="e">
        <f t="shared" si="0"/>
        <v>#REF!</v>
      </c>
      <c r="AD28" s="103"/>
    </row>
    <row r="29" spans="2:30" x14ac:dyDescent="0.25">
      <c r="B29" s="88"/>
      <c r="C29" s="99"/>
      <c r="D29" s="91"/>
      <c r="E29" s="92"/>
      <c r="F29" s="104"/>
      <c r="G29" s="93" t="e">
        <f>IF(#REF!="","",#REF!-H29*25-I29*50-J29*12.5-K29*50-M29*N29)</f>
        <v>#REF!</v>
      </c>
      <c r="H29" s="101"/>
      <c r="I29" s="101"/>
      <c r="J29" s="101"/>
      <c r="K29" s="101"/>
      <c r="L29" s="101"/>
      <c r="M29" s="101"/>
      <c r="N29" s="101"/>
      <c r="O29" s="101" t="e">
        <f>#REF!/100</f>
        <v>#REF!</v>
      </c>
      <c r="P29" s="93" t="e">
        <f>IF(#REF!="","",#REF!-R29*37.5-S29*50-T29*12.5-U29*25-W29*25-Q29)</f>
        <v>#REF!</v>
      </c>
      <c r="Q29" s="93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2" t="e">
        <f t="shared" si="0"/>
        <v>#REF!</v>
      </c>
      <c r="AD29" s="103"/>
    </row>
    <row r="30" spans="2:30" x14ac:dyDescent="0.25">
      <c r="B30" s="88"/>
      <c r="C30" s="99"/>
      <c r="D30" s="91"/>
      <c r="E30" s="92"/>
      <c r="F30" s="104"/>
      <c r="G30" s="93" t="e">
        <f>IF(#REF!="","",#REF!-H30*25-I30*50-J30*12.5-K30*50-M30*N30)</f>
        <v>#REF!</v>
      </c>
      <c r="H30" s="101"/>
      <c r="I30" s="101"/>
      <c r="J30" s="101"/>
      <c r="K30" s="101"/>
      <c r="L30" s="101"/>
      <c r="M30" s="101"/>
      <c r="N30" s="101"/>
      <c r="O30" s="101" t="e">
        <f>#REF!/100</f>
        <v>#REF!</v>
      </c>
      <c r="P30" s="93" t="e">
        <f>IF(#REF!="","",#REF!-R30*37.5-S30*50-T30*12.5-U30*25-W30*25-Q30)</f>
        <v>#REF!</v>
      </c>
      <c r="Q30" s="93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2" t="e">
        <f t="shared" si="0"/>
        <v>#REF!</v>
      </c>
      <c r="AD30" s="103"/>
    </row>
    <row r="31" spans="2:30" x14ac:dyDescent="0.25">
      <c r="B31" s="88"/>
      <c r="C31" s="99"/>
      <c r="D31" s="91"/>
      <c r="E31" s="92"/>
      <c r="F31" s="104"/>
      <c r="G31" s="93" t="e">
        <f>IF(#REF!="","",#REF!-H31*25-I31*50-J31*12.5-K31*50-M31*N31)</f>
        <v>#REF!</v>
      </c>
      <c r="H31" s="101"/>
      <c r="I31" s="101"/>
      <c r="J31" s="101"/>
      <c r="K31" s="101"/>
      <c r="L31" s="101"/>
      <c r="M31" s="101"/>
      <c r="N31" s="101"/>
      <c r="O31" s="101" t="e">
        <f>#REF!/100</f>
        <v>#REF!</v>
      </c>
      <c r="P31" s="93" t="e">
        <f>IF(#REF!="","",#REF!-R31*37.5-S31*50-T31*12.5-U31*25-W31*25-Q31)</f>
        <v>#REF!</v>
      </c>
      <c r="Q31" s="93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2" t="e">
        <f t="shared" si="0"/>
        <v>#REF!</v>
      </c>
      <c r="AD31" s="103"/>
    </row>
    <row r="32" spans="2:30" x14ac:dyDescent="0.25">
      <c r="B32" s="88"/>
      <c r="C32" s="99"/>
      <c r="D32" s="91"/>
      <c r="E32" s="92"/>
      <c r="F32" s="104"/>
      <c r="G32" s="93" t="e">
        <f>IF(#REF!="","",#REF!-H32*25-I32*50-J32*12.5-K32*50-M32*N32)</f>
        <v>#REF!</v>
      </c>
      <c r="H32" s="101"/>
      <c r="I32" s="101"/>
      <c r="J32" s="101"/>
      <c r="K32" s="101"/>
      <c r="L32" s="101"/>
      <c r="M32" s="101"/>
      <c r="N32" s="101"/>
      <c r="O32" s="101" t="e">
        <f>#REF!/100</f>
        <v>#REF!</v>
      </c>
      <c r="P32" s="93" t="e">
        <f>IF(#REF!="","",#REF!-R32*37.5-S32*50-T32*12.5-U32*25-W32*25-Q32)</f>
        <v>#REF!</v>
      </c>
      <c r="Q32" s="93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2" t="e">
        <f t="shared" si="0"/>
        <v>#REF!</v>
      </c>
      <c r="AD32" s="103"/>
    </row>
    <row r="33" spans="2:30" x14ac:dyDescent="0.25">
      <c r="B33" s="88"/>
      <c r="C33" s="99"/>
      <c r="D33" s="91"/>
      <c r="E33" s="92"/>
      <c r="F33" s="104"/>
      <c r="G33" s="93" t="e">
        <f>IF(#REF!="","",#REF!-H33*25-I33*50-J33*12.5-K33*50-M33*N33)</f>
        <v>#REF!</v>
      </c>
      <c r="H33" s="101"/>
      <c r="I33" s="101"/>
      <c r="J33" s="101"/>
      <c r="K33" s="101"/>
      <c r="L33" s="101"/>
      <c r="M33" s="101"/>
      <c r="N33" s="101"/>
      <c r="O33" s="101" t="e">
        <f>#REF!/100</f>
        <v>#REF!</v>
      </c>
      <c r="P33" s="93" t="e">
        <f>IF(#REF!="","",#REF!-R33*37.5-S33*50-T33*12.5-U33*25-W33*25-Q33)</f>
        <v>#REF!</v>
      </c>
      <c r="Q33" s="93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2" t="e">
        <f t="shared" si="0"/>
        <v>#REF!</v>
      </c>
      <c r="AD33" s="103"/>
    </row>
    <row r="34" spans="2:30" x14ac:dyDescent="0.25">
      <c r="B34" s="88"/>
      <c r="C34" s="99"/>
      <c r="D34" s="91"/>
      <c r="E34" s="92"/>
      <c r="F34" s="104"/>
      <c r="G34" s="93" t="e">
        <f>IF(#REF!="","",#REF!-H34*25-I34*50-J34*12.5-K34*50-M34*N34)</f>
        <v>#REF!</v>
      </c>
      <c r="H34" s="101"/>
      <c r="I34" s="101"/>
      <c r="J34" s="101"/>
      <c r="K34" s="101"/>
      <c r="L34" s="101"/>
      <c r="M34" s="101"/>
      <c r="N34" s="101"/>
      <c r="O34" s="101" t="e">
        <f>#REF!/100</f>
        <v>#REF!</v>
      </c>
      <c r="P34" s="93" t="e">
        <f>IF(#REF!="","",#REF!-R34*37.5-S34*50-T34*12.5-U34*25-W34*25-Q34)</f>
        <v>#REF!</v>
      </c>
      <c r="Q34" s="93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2" t="e">
        <f t="shared" si="0"/>
        <v>#REF!</v>
      </c>
      <c r="AD34" s="103"/>
    </row>
    <row r="35" spans="2:30" x14ac:dyDescent="0.25">
      <c r="B35" s="88"/>
      <c r="C35" s="99"/>
      <c r="D35" s="91"/>
      <c r="E35" s="92"/>
      <c r="F35" s="104"/>
      <c r="G35" s="93" t="e">
        <f>IF(#REF!="","",#REF!-H35*25-I35*50-J35*12.5-K35*50-M35*N35)</f>
        <v>#REF!</v>
      </c>
      <c r="H35" s="101"/>
      <c r="I35" s="101"/>
      <c r="J35" s="101"/>
      <c r="K35" s="101"/>
      <c r="L35" s="101"/>
      <c r="M35" s="101"/>
      <c r="N35" s="101"/>
      <c r="O35" s="101" t="e">
        <f>#REF!/100</f>
        <v>#REF!</v>
      </c>
      <c r="P35" s="93" t="e">
        <f>IF(#REF!="","",#REF!-R35*37.5-S35*50-T35*12.5-U35*25-W35*25-Q35)</f>
        <v>#REF!</v>
      </c>
      <c r="Q35" s="93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2" t="e">
        <f t="shared" si="0"/>
        <v>#REF!</v>
      </c>
      <c r="AD35" s="103"/>
    </row>
    <row r="36" spans="2:30" x14ac:dyDescent="0.25">
      <c r="B36" s="88"/>
      <c r="C36" s="99"/>
      <c r="D36" s="91"/>
      <c r="E36" s="92"/>
      <c r="F36" s="104"/>
      <c r="G36" s="93" t="e">
        <f>IF(#REF!="","",#REF!-H36*25-I36*50-J36*12.5-K36*50-M36*N36)</f>
        <v>#REF!</v>
      </c>
      <c r="H36" s="101"/>
      <c r="I36" s="101"/>
      <c r="J36" s="101"/>
      <c r="K36" s="101"/>
      <c r="L36" s="101"/>
      <c r="M36" s="101"/>
      <c r="N36" s="101"/>
      <c r="O36" s="101" t="e">
        <f>#REF!/100</f>
        <v>#REF!</v>
      </c>
      <c r="P36" s="93" t="e">
        <f>IF(#REF!="","",#REF!-R36*37.5-S36*50-T36*12.5-U36*25-W36*25-Q36)</f>
        <v>#REF!</v>
      </c>
      <c r="Q36" s="93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2" t="e">
        <f t="shared" si="0"/>
        <v>#REF!</v>
      </c>
      <c r="AD36" s="103"/>
    </row>
    <row r="37" spans="2:30" x14ac:dyDescent="0.25">
      <c r="B37" s="88"/>
      <c r="C37" s="99"/>
      <c r="D37" s="91"/>
      <c r="E37" s="92"/>
      <c r="F37" s="104"/>
      <c r="G37" s="93" t="e">
        <f>IF(#REF!="","",#REF!-H37*25-I37*50-J37*12.5-K37*50-M37*N37)</f>
        <v>#REF!</v>
      </c>
      <c r="H37" s="101"/>
      <c r="I37" s="101"/>
      <c r="J37" s="101"/>
      <c r="K37" s="101"/>
      <c r="L37" s="101"/>
      <c r="M37" s="101"/>
      <c r="N37" s="101"/>
      <c r="O37" s="101" t="e">
        <f>#REF!/100</f>
        <v>#REF!</v>
      </c>
      <c r="P37" s="93" t="e">
        <f>IF(#REF!="","",#REF!-R37*37.5-S37*50-T37*12.5-U37*25-W37*25-Q37)</f>
        <v>#REF!</v>
      </c>
      <c r="Q37" s="93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2" t="e">
        <f t="shared" si="0"/>
        <v>#REF!</v>
      </c>
      <c r="AD37" s="103"/>
    </row>
    <row r="38" spans="2:30" x14ac:dyDescent="0.25">
      <c r="B38" s="88"/>
      <c r="C38" s="99"/>
      <c r="D38" s="91"/>
      <c r="E38" s="92"/>
      <c r="F38" s="104"/>
      <c r="G38" s="93" t="e">
        <f>IF(#REF!="","",#REF!-H38*25-I38*50-J38*12.5-K38*50-M38*N38)</f>
        <v>#REF!</v>
      </c>
      <c r="H38" s="101"/>
      <c r="I38" s="101"/>
      <c r="J38" s="101"/>
      <c r="K38" s="101"/>
      <c r="L38" s="101"/>
      <c r="M38" s="101"/>
      <c r="N38" s="101"/>
      <c r="O38" s="101" t="e">
        <f>#REF!/100</f>
        <v>#REF!</v>
      </c>
      <c r="P38" s="93" t="e">
        <f>IF(#REF!="","",#REF!-R38*37.5-S38*50-T38*12.5-U38*25-W38*25-Q38)</f>
        <v>#REF!</v>
      </c>
      <c r="Q38" s="93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2" t="e">
        <f t="shared" si="0"/>
        <v>#REF!</v>
      </c>
      <c r="AD38" s="103"/>
    </row>
    <row r="39" spans="2:30" x14ac:dyDescent="0.25">
      <c r="B39" s="88"/>
      <c r="C39" s="99"/>
      <c r="D39" s="91"/>
      <c r="E39" s="92"/>
      <c r="F39" s="104"/>
      <c r="G39" s="93" t="e">
        <f>IF(#REF!="","",#REF!-H39*25-I39*50-J39*12.5-K39*50-M39*N39)</f>
        <v>#REF!</v>
      </c>
      <c r="H39" s="101"/>
      <c r="I39" s="101"/>
      <c r="J39" s="101"/>
      <c r="K39" s="101"/>
      <c r="L39" s="101"/>
      <c r="M39" s="101"/>
      <c r="N39" s="101"/>
      <c r="O39" s="101" t="e">
        <f>#REF!/100</f>
        <v>#REF!</v>
      </c>
      <c r="P39" s="93" t="e">
        <f>IF(#REF!="","",#REF!-R39*37.5-S39*50-T39*12.5-U39*25-W39*25-Q39)</f>
        <v>#REF!</v>
      </c>
      <c r="Q39" s="93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2" t="e">
        <f t="shared" si="0"/>
        <v>#REF!</v>
      </c>
      <c r="AD39" s="103"/>
    </row>
    <row r="40" spans="2:30" x14ac:dyDescent="0.25">
      <c r="B40" s="88"/>
      <c r="C40" s="99"/>
      <c r="D40" s="91"/>
      <c r="E40" s="92"/>
      <c r="F40" s="104"/>
      <c r="G40" s="93" t="e">
        <f>IF(#REF!="","",#REF!-H40*25-I40*50-J40*12.5-K40*50-M40*N40)</f>
        <v>#REF!</v>
      </c>
      <c r="H40" s="101"/>
      <c r="I40" s="101"/>
      <c r="J40" s="101"/>
      <c r="K40" s="101"/>
      <c r="L40" s="101"/>
      <c r="M40" s="101"/>
      <c r="N40" s="101"/>
      <c r="O40" s="101" t="e">
        <f>#REF!/100</f>
        <v>#REF!</v>
      </c>
      <c r="P40" s="93" t="e">
        <f>IF(#REF!="","",#REF!-R40*37.5-S40*50-T40*12.5-U40*25-W40*25-Q40)</f>
        <v>#REF!</v>
      </c>
      <c r="Q40" s="93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2" t="e">
        <f t="shared" si="0"/>
        <v>#REF!</v>
      </c>
      <c r="AD40" s="103"/>
    </row>
    <row r="41" spans="2:30" x14ac:dyDescent="0.25">
      <c r="B41" s="88"/>
      <c r="C41" s="99"/>
      <c r="D41" s="91"/>
      <c r="E41" s="92"/>
      <c r="F41" s="104"/>
      <c r="G41" s="93" t="e">
        <f>IF(#REF!="","",#REF!-H41*25-I41*50-J41*12.5-K41*50-M41*N41)</f>
        <v>#REF!</v>
      </c>
      <c r="H41" s="101"/>
      <c r="I41" s="101"/>
      <c r="J41" s="101"/>
      <c r="K41" s="101"/>
      <c r="L41" s="101"/>
      <c r="M41" s="101"/>
      <c r="N41" s="101"/>
      <c r="O41" s="101" t="e">
        <f>#REF!/100</f>
        <v>#REF!</v>
      </c>
      <c r="P41" s="93" t="e">
        <f>IF(#REF!="","",#REF!-R41*37.5-S41*50-T41*12.5-U41*25-W41*25-Q41)</f>
        <v>#REF!</v>
      </c>
      <c r="Q41" s="93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2" t="e">
        <f t="shared" si="0"/>
        <v>#REF!</v>
      </c>
      <c r="AD41" s="103"/>
    </row>
    <row r="42" spans="2:30" x14ac:dyDescent="0.25">
      <c r="B42" s="88"/>
      <c r="C42" s="99"/>
      <c r="D42" s="91"/>
      <c r="E42" s="92"/>
      <c r="F42" s="99"/>
      <c r="G42" s="93" t="e">
        <f>IF(#REF!="","",#REF!-H42*25-I42*50-J42*12.5-K42*50-M42*N42)</f>
        <v>#REF!</v>
      </c>
      <c r="H42" s="101"/>
      <c r="I42" s="101"/>
      <c r="J42" s="101"/>
      <c r="K42" s="101"/>
      <c r="L42" s="101"/>
      <c r="M42" s="101"/>
      <c r="N42" s="101"/>
      <c r="O42" s="101" t="e">
        <f>#REF!/100</f>
        <v>#REF!</v>
      </c>
      <c r="P42" s="93" t="e">
        <f>IF(#REF!="","",#REF!-R42*37.5-S42*50-T42*12.5-U42*25-W42*25-Q42)</f>
        <v>#REF!</v>
      </c>
      <c r="Q42" s="93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2" t="e">
        <f t="shared" si="0"/>
        <v>#REF!</v>
      </c>
      <c r="AD42" s="103"/>
    </row>
    <row r="43" spans="2:30" x14ac:dyDescent="0.25">
      <c r="B43" s="88"/>
      <c r="C43" s="99"/>
      <c r="D43" s="91"/>
      <c r="E43" s="92"/>
      <c r="F43" s="99"/>
      <c r="G43" s="93" t="e">
        <f>IF(#REF!="","",#REF!-H43*25-I43*50-J43*12.5-K43*50-M43*N43)</f>
        <v>#REF!</v>
      </c>
      <c r="H43" s="101"/>
      <c r="I43" s="101"/>
      <c r="J43" s="101"/>
      <c r="K43" s="101"/>
      <c r="L43" s="101"/>
      <c r="M43" s="101"/>
      <c r="N43" s="101"/>
      <c r="O43" s="101" t="e">
        <f>#REF!/100</f>
        <v>#REF!</v>
      </c>
      <c r="P43" s="93" t="e">
        <f>IF(#REF!="","",#REF!-R43*37.5-S43*50-T43*12.5-U43*25-W43*25-Q43)</f>
        <v>#REF!</v>
      </c>
      <c r="Q43" s="93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2" t="e">
        <f t="shared" si="0"/>
        <v>#REF!</v>
      </c>
      <c r="AD43" s="103"/>
    </row>
    <row r="44" spans="2:30" x14ac:dyDescent="0.25">
      <c r="B44" s="88"/>
      <c r="C44" s="99"/>
      <c r="D44" s="91"/>
      <c r="E44" s="92"/>
      <c r="F44" s="99"/>
      <c r="G44" s="93" t="e">
        <f>IF(#REF!="","",#REF!-H44*25-I44*50-J44*12.5-K44*50-M44*N44)</f>
        <v>#REF!</v>
      </c>
      <c r="H44" s="101"/>
      <c r="I44" s="101"/>
      <c r="J44" s="101"/>
      <c r="K44" s="101"/>
      <c r="L44" s="101"/>
      <c r="M44" s="101"/>
      <c r="N44" s="101"/>
      <c r="O44" s="101" t="e">
        <f>#REF!/100</f>
        <v>#REF!</v>
      </c>
      <c r="P44" s="93" t="e">
        <f>IF(#REF!="","",#REF!-R44*37.5-S44*50-T44*12.5-U44*25-W44*25-Q44)</f>
        <v>#REF!</v>
      </c>
      <c r="Q44" s="93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2" t="e">
        <f t="shared" si="0"/>
        <v>#REF!</v>
      </c>
      <c r="AD44" s="103"/>
    </row>
    <row r="45" spans="2:30" x14ac:dyDescent="0.25">
      <c r="B45" s="88"/>
      <c r="C45" s="99"/>
      <c r="D45" s="91"/>
      <c r="E45" s="92"/>
      <c r="F45" s="99"/>
      <c r="G45" s="93" t="e">
        <f>IF(#REF!="","",#REF!-H45*25-I45*50-J45*12.5-K45*50-M45*N45)</f>
        <v>#REF!</v>
      </c>
      <c r="H45" s="101"/>
      <c r="I45" s="101"/>
      <c r="J45" s="101"/>
      <c r="K45" s="101"/>
      <c r="L45" s="101"/>
      <c r="M45" s="101"/>
      <c r="N45" s="101"/>
      <c r="O45" s="101" t="e">
        <f>#REF!/100</f>
        <v>#REF!</v>
      </c>
      <c r="P45" s="93" t="e">
        <f>IF(#REF!="","",#REF!-R45*37.5-S45*50-T45*12.5-U45*25-W45*25-Q45)</f>
        <v>#REF!</v>
      </c>
      <c r="Q45" s="93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2" t="e">
        <f t="shared" si="0"/>
        <v>#REF!</v>
      </c>
      <c r="AD45" s="103"/>
    </row>
    <row r="46" spans="2:30" x14ac:dyDescent="0.25">
      <c r="B46" s="88"/>
      <c r="C46" s="99"/>
      <c r="D46" s="91"/>
      <c r="E46" s="92"/>
      <c r="F46" s="99"/>
      <c r="G46" s="93" t="e">
        <f>IF(#REF!="","",#REF!-H46*25-I46*50-J46*12.5-K46*50-M46*N46)</f>
        <v>#REF!</v>
      </c>
      <c r="H46" s="101"/>
      <c r="I46" s="101"/>
      <c r="J46" s="101"/>
      <c r="K46" s="101"/>
      <c r="L46" s="101"/>
      <c r="M46" s="101"/>
      <c r="N46" s="101"/>
      <c r="O46" s="101" t="e">
        <f>#REF!/100</f>
        <v>#REF!</v>
      </c>
      <c r="P46" s="93" t="e">
        <f>IF(#REF!="","",#REF!-R46*37.5-S46*50-T46*12.5-U46*25-W46*25-Q46)</f>
        <v>#REF!</v>
      </c>
      <c r="Q46" s="93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2" t="e">
        <f t="shared" si="0"/>
        <v>#REF!</v>
      </c>
      <c r="AD46" s="103"/>
    </row>
    <row r="47" spans="2:30" x14ac:dyDescent="0.25">
      <c r="B47" s="88"/>
      <c r="C47" s="99"/>
      <c r="D47" s="91"/>
      <c r="E47" s="92"/>
      <c r="F47" s="104"/>
      <c r="G47" s="93" t="e">
        <f>IF(#REF!="","",#REF!-H47*25-I47*50-J47*12.5-K47*50-M47*N47)</f>
        <v>#REF!</v>
      </c>
      <c r="H47" s="101"/>
      <c r="I47" s="101"/>
      <c r="J47" s="101"/>
      <c r="K47" s="101"/>
      <c r="L47" s="101"/>
      <c r="M47" s="101"/>
      <c r="N47" s="101"/>
      <c r="O47" s="101" t="e">
        <f>#REF!/100</f>
        <v>#REF!</v>
      </c>
      <c r="P47" s="93" t="e">
        <f>IF(#REF!="","",#REF!-R47*37.5-S47*50-T47*12.5-U47*25-W47*25-Q47)</f>
        <v>#REF!</v>
      </c>
      <c r="Q47" s="93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2" t="e">
        <f t="shared" si="0"/>
        <v>#REF!</v>
      </c>
      <c r="AD47" s="103"/>
    </row>
    <row r="48" spans="2:30" x14ac:dyDescent="0.25">
      <c r="B48" s="88"/>
      <c r="C48" s="99"/>
      <c r="D48" s="91"/>
      <c r="E48" s="92"/>
      <c r="F48" s="104"/>
      <c r="G48" s="93" t="e">
        <f>IF(#REF!="","",#REF!-H48*25-I48*50-J48*12.5-K48*50-M48*N48)</f>
        <v>#REF!</v>
      </c>
      <c r="H48" s="101"/>
      <c r="I48" s="101"/>
      <c r="J48" s="101"/>
      <c r="K48" s="101"/>
      <c r="L48" s="101"/>
      <c r="M48" s="101"/>
      <c r="N48" s="101"/>
      <c r="O48" s="101" t="e">
        <f>#REF!/100</f>
        <v>#REF!</v>
      </c>
      <c r="P48" s="93" t="e">
        <f>IF(#REF!="","",#REF!-R48*37.5-S48*50-T48*12.5-U48*25-W48*25-Q48)</f>
        <v>#REF!</v>
      </c>
      <c r="Q48" s="93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2" t="e">
        <f t="shared" si="0"/>
        <v>#REF!</v>
      </c>
      <c r="AD48" s="103"/>
    </row>
    <row r="49" spans="2:30" x14ac:dyDescent="0.25">
      <c r="B49" s="88"/>
      <c r="C49" s="99"/>
      <c r="D49" s="91"/>
      <c r="E49" s="92"/>
      <c r="F49" s="104"/>
      <c r="G49" s="93" t="e">
        <f>IF(#REF!="","",#REF!-H49*25-I49*50-J49*12.5-K49*50-M49*N49)</f>
        <v>#REF!</v>
      </c>
      <c r="H49" s="101"/>
      <c r="I49" s="101"/>
      <c r="J49" s="101"/>
      <c r="K49" s="101"/>
      <c r="L49" s="101"/>
      <c r="M49" s="101"/>
      <c r="N49" s="101"/>
      <c r="O49" s="101" t="e">
        <f>#REF!/100</f>
        <v>#REF!</v>
      </c>
      <c r="P49" s="93" t="e">
        <f>IF(#REF!="","",#REF!-R49*37.5-S49*50-T49*12.5-U49*25-W49*25-Q49)</f>
        <v>#REF!</v>
      </c>
      <c r="Q49" s="93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2" t="e">
        <f t="shared" si="0"/>
        <v>#REF!</v>
      </c>
      <c r="AD49" s="103"/>
    </row>
    <row r="50" spans="2:30" x14ac:dyDescent="0.25">
      <c r="B50" s="88"/>
      <c r="C50" s="99"/>
      <c r="D50" s="91"/>
      <c r="E50" s="92"/>
      <c r="F50" s="99"/>
      <c r="G50" s="93" t="e">
        <f>IF(#REF!="","",#REF!-H50*25-I50*50-J50*12.5-K50*50-M50*N50)</f>
        <v>#REF!</v>
      </c>
      <c r="H50" s="101"/>
      <c r="I50" s="101"/>
      <c r="J50" s="101"/>
      <c r="K50" s="101"/>
      <c r="L50" s="101"/>
      <c r="M50" s="101"/>
      <c r="N50" s="101"/>
      <c r="O50" s="101" t="e">
        <f>#REF!/100</f>
        <v>#REF!</v>
      </c>
      <c r="P50" s="93" t="e">
        <f>IF(#REF!="","",#REF!-R50*37.5-S50*50-T50*12.5-U50*25-W50*25-Q50)</f>
        <v>#REF!</v>
      </c>
      <c r="Q50" s="93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2" t="e">
        <f t="shared" si="0"/>
        <v>#REF!</v>
      </c>
      <c r="AD50" s="103"/>
    </row>
    <row r="51" spans="2:30" x14ac:dyDescent="0.25">
      <c r="B51" s="88"/>
      <c r="C51" s="99"/>
      <c r="D51" s="91"/>
      <c r="E51" s="92"/>
      <c r="F51" s="99"/>
      <c r="G51" s="93" t="e">
        <f>IF(#REF!="","",#REF!-H51*25-I51*50-J51*12.5-K51*50-M51*N51)</f>
        <v>#REF!</v>
      </c>
      <c r="H51" s="101"/>
      <c r="I51" s="101"/>
      <c r="J51" s="101"/>
      <c r="K51" s="101"/>
      <c r="L51" s="101"/>
      <c r="M51" s="101"/>
      <c r="N51" s="101"/>
      <c r="O51" s="101" t="e">
        <f>#REF!/100</f>
        <v>#REF!</v>
      </c>
      <c r="P51" s="93" t="e">
        <f>IF(#REF!="","",#REF!-R51*37.5-S51*50-T51*12.5-U51*25-W51*25-Q51)</f>
        <v>#REF!</v>
      </c>
      <c r="Q51" s="93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2" t="e">
        <f t="shared" si="0"/>
        <v>#REF!</v>
      </c>
      <c r="AD51" s="103"/>
    </row>
    <row r="52" spans="2:30" x14ac:dyDescent="0.25">
      <c r="B52" s="88"/>
      <c r="C52" s="99"/>
      <c r="D52" s="91"/>
      <c r="E52" s="92"/>
      <c r="F52" s="99"/>
      <c r="G52" s="93" t="e">
        <f>IF(#REF!="","",#REF!-H52*25-I52*50-J52*12.5-K52*50-M52*N52)</f>
        <v>#REF!</v>
      </c>
      <c r="H52" s="101"/>
      <c r="I52" s="101"/>
      <c r="J52" s="101"/>
      <c r="K52" s="101"/>
      <c r="L52" s="101"/>
      <c r="M52" s="101"/>
      <c r="N52" s="101"/>
      <c r="O52" s="101" t="e">
        <f>#REF!/100</f>
        <v>#REF!</v>
      </c>
      <c r="P52" s="93" t="e">
        <f>IF(#REF!="","",#REF!-R52*37.5-S52*50-T52*12.5-U52*25-W52*25-Q52)</f>
        <v>#REF!</v>
      </c>
      <c r="Q52" s="93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2" t="e">
        <f t="shared" si="0"/>
        <v>#REF!</v>
      </c>
      <c r="AD52" s="103"/>
    </row>
    <row r="53" spans="2:30" x14ac:dyDescent="0.25">
      <c r="B53" s="88"/>
      <c r="C53" s="99"/>
      <c r="D53" s="91"/>
      <c r="E53" s="92"/>
      <c r="F53" s="99"/>
      <c r="G53" s="93" t="e">
        <f>IF(#REF!="","",#REF!-H53*25-I53*50-J53*12.5-K53*50-M53*N53)</f>
        <v>#REF!</v>
      </c>
      <c r="H53" s="101"/>
      <c r="I53" s="101"/>
      <c r="J53" s="101"/>
      <c r="K53" s="101"/>
      <c r="L53" s="101"/>
      <c r="M53" s="101"/>
      <c r="N53" s="101"/>
      <c r="O53" s="101" t="e">
        <f>#REF!/100</f>
        <v>#REF!</v>
      </c>
      <c r="P53" s="93" t="e">
        <f>IF(#REF!="","",#REF!-R53*37.5-S53*50-T53*12.5-U53*25-W53*25-Q53)</f>
        <v>#REF!</v>
      </c>
      <c r="Q53" s="93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2" t="e">
        <f t="shared" si="0"/>
        <v>#REF!</v>
      </c>
      <c r="AD53" s="103"/>
    </row>
    <row r="54" spans="2:30" x14ac:dyDescent="0.25">
      <c r="B54" s="88"/>
      <c r="C54" s="99"/>
      <c r="D54" s="91"/>
      <c r="E54" s="92"/>
      <c r="F54" s="99"/>
      <c r="G54" s="93" t="e">
        <f>IF(#REF!="","",#REF!-H54*25-I54*50-J54*12.5-K54*50-M54*N54)</f>
        <v>#REF!</v>
      </c>
      <c r="H54" s="101"/>
      <c r="I54" s="101"/>
      <c r="J54" s="101"/>
      <c r="K54" s="101"/>
      <c r="L54" s="101"/>
      <c r="M54" s="101"/>
      <c r="N54" s="101"/>
      <c r="O54" s="101" t="e">
        <f>#REF!/100</f>
        <v>#REF!</v>
      </c>
      <c r="P54" s="93" t="e">
        <f>IF(#REF!="","",#REF!-R54*37.5-S54*50-T54*12.5-U54*25-W54*25-Q54)</f>
        <v>#REF!</v>
      </c>
      <c r="Q54" s="93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2" t="e">
        <f t="shared" si="0"/>
        <v>#REF!</v>
      </c>
      <c r="AD54" s="103"/>
    </row>
    <row r="55" spans="2:30" x14ac:dyDescent="0.25">
      <c r="B55" s="88"/>
      <c r="C55" s="99"/>
      <c r="D55" s="91"/>
      <c r="E55" s="92"/>
      <c r="F55" s="99"/>
      <c r="G55" s="93" t="e">
        <f>IF(#REF!="","",#REF!-H55*25-I55*50-J55*12.5-K55*50-M55*N55)</f>
        <v>#REF!</v>
      </c>
      <c r="H55" s="101"/>
      <c r="I55" s="101"/>
      <c r="J55" s="101"/>
      <c r="K55" s="101"/>
      <c r="L55" s="101"/>
      <c r="M55" s="101"/>
      <c r="N55" s="101"/>
      <c r="O55" s="101" t="e">
        <f>#REF!/100</f>
        <v>#REF!</v>
      </c>
      <c r="P55" s="93" t="e">
        <f>IF(#REF!="","",#REF!-R55*37.5-S55*50-T55*12.5-U55*25-W55*25-Q55)</f>
        <v>#REF!</v>
      </c>
      <c r="Q55" s="93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2" t="e">
        <f t="shared" si="0"/>
        <v>#REF!</v>
      </c>
      <c r="AD55" s="103"/>
    </row>
    <row r="56" spans="2:30" x14ac:dyDescent="0.25">
      <c r="B56" s="88"/>
      <c r="C56" s="99"/>
      <c r="D56" s="91"/>
      <c r="E56" s="92"/>
      <c r="F56" s="99"/>
      <c r="G56" s="93" t="e">
        <f>IF(#REF!="","",#REF!-H56*25-I56*50-J56*12.5-K56*50-M56*N56)</f>
        <v>#REF!</v>
      </c>
      <c r="H56" s="101"/>
      <c r="I56" s="101"/>
      <c r="J56" s="101"/>
      <c r="K56" s="101"/>
      <c r="L56" s="101"/>
      <c r="M56" s="101"/>
      <c r="N56" s="101"/>
      <c r="O56" s="101" t="e">
        <f>#REF!/100</f>
        <v>#REF!</v>
      </c>
      <c r="P56" s="93" t="e">
        <f>IF(#REF!="","",#REF!-R56*37.5-S56*50-T56*12.5-U56*25-W56*25-Q56)</f>
        <v>#REF!</v>
      </c>
      <c r="Q56" s="93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2" t="e">
        <f t="shared" si="0"/>
        <v>#REF!</v>
      </c>
      <c r="AD56" s="103"/>
    </row>
    <row r="57" spans="2:30" x14ac:dyDescent="0.25">
      <c r="B57" s="88"/>
      <c r="C57" s="99"/>
      <c r="D57" s="91"/>
      <c r="E57" s="92"/>
      <c r="F57" s="99"/>
      <c r="G57" s="93" t="e">
        <f>IF(#REF!="","",#REF!-H57*25-I57*50-J57*12.5-K57*50-M57*N57)</f>
        <v>#REF!</v>
      </c>
      <c r="H57" s="101"/>
      <c r="I57" s="101"/>
      <c r="J57" s="101"/>
      <c r="K57" s="101"/>
      <c r="L57" s="101"/>
      <c r="M57" s="101"/>
      <c r="N57" s="101"/>
      <c r="O57" s="101" t="e">
        <f>#REF!/100</f>
        <v>#REF!</v>
      </c>
      <c r="P57" s="93" t="e">
        <f>IF(#REF!="","",#REF!-R57*37.5-S57*50-T57*12.5-U57*25-W57*25-Q57)</f>
        <v>#REF!</v>
      </c>
      <c r="Q57" s="93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2" t="e">
        <f t="shared" si="0"/>
        <v>#REF!</v>
      </c>
      <c r="AD57" s="103"/>
    </row>
    <row r="58" spans="2:30" x14ac:dyDescent="0.25">
      <c r="B58" s="88"/>
      <c r="C58" s="99"/>
      <c r="D58" s="91"/>
      <c r="E58" s="92"/>
      <c r="F58" s="99"/>
      <c r="G58" s="93" t="e">
        <f>IF(#REF!="","",#REF!-H58*25-I58*50-J58*12.5-K58*50-M58*N58)</f>
        <v>#REF!</v>
      </c>
      <c r="H58" s="101"/>
      <c r="I58" s="101"/>
      <c r="J58" s="101"/>
      <c r="K58" s="101"/>
      <c r="L58" s="101"/>
      <c r="M58" s="101"/>
      <c r="N58" s="101"/>
      <c r="O58" s="101" t="e">
        <f>#REF!/100</f>
        <v>#REF!</v>
      </c>
      <c r="P58" s="93" t="e">
        <f>IF(#REF!="","",#REF!-R58*37.5-S58*50-T58*12.5-U58*25-W58*25-Q58)</f>
        <v>#REF!</v>
      </c>
      <c r="Q58" s="93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2" t="e">
        <f t="shared" si="0"/>
        <v>#REF!</v>
      </c>
      <c r="AD58" s="103"/>
    </row>
    <row r="59" spans="2:30" x14ac:dyDescent="0.25">
      <c r="B59" s="88"/>
      <c r="C59" s="104"/>
      <c r="D59" s="91"/>
      <c r="E59" s="92"/>
      <c r="F59" s="104"/>
      <c r="G59" s="93" t="e">
        <f>IF(#REF!="","",#REF!-H59*25-I59*50-J59*12.5-K59*50-M59*N59)</f>
        <v>#REF!</v>
      </c>
      <c r="H59" s="101"/>
      <c r="I59" s="101"/>
      <c r="J59" s="101"/>
      <c r="K59" s="101"/>
      <c r="L59" s="101"/>
      <c r="M59" s="101"/>
      <c r="N59" s="101"/>
      <c r="O59" s="101" t="e">
        <f>#REF!/100</f>
        <v>#REF!</v>
      </c>
      <c r="P59" s="93" t="e">
        <f>IF(#REF!="","",#REF!-R59*37.5-S59*50-T59*12.5-U59*25-W59*25-Q59)</f>
        <v>#REF!</v>
      </c>
      <c r="Q59" s="93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2" t="e">
        <f t="shared" si="0"/>
        <v>#REF!</v>
      </c>
      <c r="AD59" s="103"/>
    </row>
    <row r="60" spans="2:30" ht="15.75" thickBot="1" x14ac:dyDescent="0.3">
      <c r="B60" s="106"/>
      <c r="C60" s="107"/>
      <c r="D60" s="91"/>
      <c r="E60" s="92"/>
      <c r="F60" s="107"/>
      <c r="G60" s="93" t="e">
        <f>IF(#REF!="","",#REF!-H60*25-I60*50-J60*12.5-K60*50-M60*N60)</f>
        <v>#REF!</v>
      </c>
      <c r="H60" s="101"/>
      <c r="I60" s="101"/>
      <c r="J60" s="101"/>
      <c r="K60" s="101"/>
      <c r="L60" s="101"/>
      <c r="M60" s="101"/>
      <c r="N60" s="101"/>
      <c r="O60" s="101" t="e">
        <f>#REF!/100</f>
        <v>#REF!</v>
      </c>
      <c r="P60" s="93" t="e">
        <f>IF(#REF!="","",#REF!-R60*37.5-S60*50-T60*12.5-U60*25-W60*25-Q60)</f>
        <v>#REF!</v>
      </c>
      <c r="Q60" s="93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2" t="e">
        <f t="shared" si="0"/>
        <v>#REF!</v>
      </c>
      <c r="AD60" s="108"/>
    </row>
    <row r="61" spans="2:30" x14ac:dyDescent="0.25">
      <c r="B61" s="388"/>
      <c r="C61" s="388"/>
      <c r="D61" s="388"/>
      <c r="E61" s="388"/>
      <c r="F61" s="389"/>
      <c r="G61" s="392" t="e">
        <f t="shared" ref="G61:AC61" si="1">IF(SUM(G16:G60) = 0,"",SUM(G16:G60))</f>
        <v>#REF!</v>
      </c>
      <c r="H61" s="392">
        <f t="shared" si="1"/>
        <v>2</v>
      </c>
      <c r="I61" s="392">
        <f t="shared" si="1"/>
        <v>1</v>
      </c>
      <c r="J61" s="392" t="str">
        <f t="shared" si="1"/>
        <v/>
      </c>
      <c r="K61" s="392" t="str">
        <f t="shared" si="1"/>
        <v/>
      </c>
      <c r="L61" s="392" t="str">
        <f t="shared" si="1"/>
        <v/>
      </c>
      <c r="M61" s="392"/>
      <c r="N61" s="392"/>
      <c r="O61" s="404" t="e">
        <f>SUM(O16:O60)</f>
        <v>#REF!</v>
      </c>
      <c r="P61" s="392" t="e">
        <f>IF(SUM(P16:P60) = 0,"",SUM(P16:P60))</f>
        <v>#REF!</v>
      </c>
      <c r="Q61" s="404" t="str">
        <f>IF(SUM(Q16:Q60) = 0,"",SUM(Q16:Q60))</f>
        <v/>
      </c>
      <c r="R61" s="392" t="str">
        <f t="shared" si="1"/>
        <v/>
      </c>
      <c r="S61" s="392" t="str">
        <f t="shared" si="1"/>
        <v/>
      </c>
      <c r="T61" s="392" t="str">
        <f t="shared" si="1"/>
        <v/>
      </c>
      <c r="U61" s="392" t="str">
        <f t="shared" si="1"/>
        <v/>
      </c>
      <c r="V61" s="392" t="str">
        <f t="shared" si="1"/>
        <v/>
      </c>
      <c r="W61" s="399" t="str">
        <f>IF(SUM(W16:W60) = 0,"",SUM(W16:W60))</f>
        <v/>
      </c>
      <c r="X61" s="392"/>
      <c r="Y61" s="392"/>
      <c r="Z61" s="392"/>
      <c r="AA61" s="399" t="str">
        <f>IF(SUM(AA16:AA60) = 0,"",SUM(AA16:AA60))</f>
        <v/>
      </c>
      <c r="AB61" s="399" t="str">
        <f>IF(SUM(AB16:AB60) = 0,"",SUM(AB16:AB60))</f>
        <v/>
      </c>
      <c r="AC61" s="399" t="e">
        <f t="shared" si="1"/>
        <v>#REF!</v>
      </c>
      <c r="AD61" s="401"/>
    </row>
    <row r="62" spans="2:30" ht="15.75" thickBot="1" x14ac:dyDescent="0.3">
      <c r="B62" s="390"/>
      <c r="C62" s="390"/>
      <c r="D62" s="390"/>
      <c r="E62" s="390"/>
      <c r="F62" s="391"/>
      <c r="G62" s="393"/>
      <c r="H62" s="393"/>
      <c r="I62" s="393"/>
      <c r="J62" s="393"/>
      <c r="K62" s="393"/>
      <c r="L62" s="393"/>
      <c r="M62" s="393"/>
      <c r="N62" s="393"/>
      <c r="O62" s="405"/>
      <c r="P62" s="393"/>
      <c r="Q62" s="405"/>
      <c r="R62" s="393"/>
      <c r="S62" s="393"/>
      <c r="T62" s="393"/>
      <c r="U62" s="393"/>
      <c r="V62" s="393"/>
      <c r="W62" s="400"/>
      <c r="X62" s="393"/>
      <c r="Y62" s="393"/>
      <c r="Z62" s="393"/>
      <c r="AA62" s="400"/>
      <c r="AB62" s="400"/>
      <c r="AC62" s="400"/>
      <c r="AD62" s="402"/>
    </row>
    <row r="64" spans="2:30" ht="15.75" thickBot="1" x14ac:dyDescent="0.3">
      <c r="G64" t="s">
        <v>109</v>
      </c>
    </row>
    <row r="65" spans="5:29" ht="15.75" thickBot="1" x14ac:dyDescent="0.3">
      <c r="E65" s="109"/>
      <c r="G65" s="110"/>
      <c r="H65" s="111"/>
      <c r="I65" s="111"/>
      <c r="J65" s="111"/>
      <c r="K65" s="111"/>
      <c r="L65" s="111"/>
      <c r="M65" s="111"/>
      <c r="N65" s="111"/>
      <c r="O65" s="111"/>
      <c r="P65" s="112"/>
      <c r="Q65" s="112"/>
      <c r="R65" s="111"/>
      <c r="S65" s="111"/>
      <c r="T65" s="111"/>
      <c r="U65" s="111"/>
      <c r="V65" s="111"/>
      <c r="W65" s="111"/>
      <c r="X65" s="113" t="s">
        <v>110</v>
      </c>
      <c r="Y65" s="114"/>
      <c r="Z65" s="114"/>
      <c r="AA65" s="115" t="e">
        <f>P61/12.5*0.003</f>
        <v>#REF!</v>
      </c>
      <c r="AB65" s="111"/>
      <c r="AC65" s="111"/>
    </row>
    <row r="66" spans="5:29" x14ac:dyDescent="0.25">
      <c r="E66" s="109"/>
      <c r="G66" s="403" t="s">
        <v>111</v>
      </c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  <c r="T66" s="403"/>
      <c r="U66" s="403"/>
      <c r="V66" s="111"/>
      <c r="W66" s="111"/>
      <c r="X66" s="111"/>
      <c r="Y66" s="111"/>
      <c r="Z66" s="111"/>
      <c r="AA66" s="111"/>
      <c r="AB66" s="111"/>
      <c r="AC66" s="111"/>
    </row>
    <row r="67" spans="5:29" x14ac:dyDescent="0.25">
      <c r="G67" s="403"/>
      <c r="H67" s="403"/>
      <c r="I67" s="403"/>
      <c r="J67" s="403"/>
      <c r="K67" s="403"/>
      <c r="L67" s="403"/>
      <c r="M67" s="403"/>
      <c r="N67" s="403"/>
      <c r="O67" s="403"/>
      <c r="P67" s="403"/>
      <c r="Q67" s="403"/>
      <c r="R67" s="403"/>
      <c r="S67" s="403"/>
      <c r="T67" s="403"/>
      <c r="U67" s="403"/>
    </row>
    <row r="68" spans="5:29" x14ac:dyDescent="0.25">
      <c r="G68" s="403"/>
      <c r="H68" s="403"/>
      <c r="I68" s="403"/>
      <c r="J68" s="403"/>
      <c r="K68" s="403"/>
      <c r="L68" s="403"/>
      <c r="M68" s="403"/>
      <c r="N68" s="403"/>
      <c r="O68" s="403"/>
      <c r="P68" s="403"/>
      <c r="Q68" s="403"/>
      <c r="R68" s="403"/>
      <c r="S68" s="403"/>
      <c r="T68" s="403"/>
      <c r="U68" s="403"/>
    </row>
    <row r="69" spans="5:29" x14ac:dyDescent="0.25">
      <c r="G69" s="403"/>
      <c r="H69" s="403"/>
      <c r="I69" s="403"/>
      <c r="J69" s="403"/>
      <c r="K69" s="403"/>
      <c r="L69" s="403"/>
      <c r="M69" s="403"/>
      <c r="N69" s="403"/>
      <c r="O69" s="403"/>
      <c r="P69" s="403"/>
      <c r="Q69" s="403"/>
      <c r="R69" s="403"/>
      <c r="S69" s="403"/>
      <c r="T69" s="403"/>
      <c r="U69" s="403"/>
    </row>
    <row r="70" spans="5:29" x14ac:dyDescent="0.25">
      <c r="G70" s="403"/>
      <c r="H70" s="403"/>
      <c r="I70" s="403"/>
      <c r="J70" s="403"/>
      <c r="K70" s="403"/>
      <c r="L70" s="403"/>
      <c r="M70" s="403"/>
      <c r="N70" s="403"/>
      <c r="O70" s="403"/>
      <c r="P70" s="403"/>
      <c r="Q70" s="403"/>
      <c r="R70" s="403"/>
      <c r="S70" s="403"/>
      <c r="T70" s="403"/>
      <c r="U70" s="403"/>
    </row>
    <row r="71" spans="5:29" x14ac:dyDescent="0.25">
      <c r="G71" t="s">
        <v>112</v>
      </c>
    </row>
  </sheetData>
  <mergeCells count="56">
    <mergeCell ref="AD61:AD62"/>
    <mergeCell ref="G66:U70"/>
    <mergeCell ref="U61:U62"/>
    <mergeCell ref="V61:V62"/>
    <mergeCell ref="W61:W62"/>
    <mergeCell ref="X61:X62"/>
    <mergeCell ref="Y61:Y62"/>
    <mergeCell ref="Z61:Z62"/>
    <mergeCell ref="O61:O62"/>
    <mergeCell ref="P61:P62"/>
    <mergeCell ref="Q61:Q62"/>
    <mergeCell ref="R61:R62"/>
    <mergeCell ref="S61:S62"/>
    <mergeCell ref="Z4:Z14"/>
    <mergeCell ref="AA4:AA14"/>
    <mergeCell ref="AB4:AB14"/>
    <mergeCell ref="AC4:AC14"/>
    <mergeCell ref="AA61:AA62"/>
    <mergeCell ref="AB61:AB62"/>
    <mergeCell ref="AC61:AC62"/>
    <mergeCell ref="S4:S14"/>
    <mergeCell ref="T4:T14"/>
    <mergeCell ref="U4:U14"/>
    <mergeCell ref="V4:V14"/>
    <mergeCell ref="Y4:Y14"/>
    <mergeCell ref="B61:F62"/>
    <mergeCell ref="G61:G62"/>
    <mergeCell ref="H61:H62"/>
    <mergeCell ref="T61:T62"/>
    <mergeCell ref="I61:I62"/>
    <mergeCell ref="J61:J62"/>
    <mergeCell ref="K61:K62"/>
    <mergeCell ref="L61:L62"/>
    <mergeCell ref="M61:M62"/>
    <mergeCell ref="N61:N62"/>
    <mergeCell ref="P3:Z3"/>
    <mergeCell ref="AD3:AD15"/>
    <mergeCell ref="G4:G14"/>
    <mergeCell ref="H4:H14"/>
    <mergeCell ref="I4:I14"/>
    <mergeCell ref="J4:J14"/>
    <mergeCell ref="K4:K14"/>
    <mergeCell ref="L4:L14"/>
    <mergeCell ref="X4:X14"/>
    <mergeCell ref="M4:M14"/>
    <mergeCell ref="N4:N14"/>
    <mergeCell ref="O4:O14"/>
    <mergeCell ref="P4:P14"/>
    <mergeCell ref="Q4:Q14"/>
    <mergeCell ref="W4:W14"/>
    <mergeCell ref="R4:R14"/>
    <mergeCell ref="B3:B15"/>
    <mergeCell ref="C3:C15"/>
    <mergeCell ref="D3:E14"/>
    <mergeCell ref="F3:F15"/>
    <mergeCell ref="G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ASPHALT CONCRETE (FOR SHEET)</vt:lpstr>
      <vt:lpstr>PAVEMENT MARKINGS (FOR SHEET)</vt:lpstr>
      <vt:lpstr>RPM (FOR SHEET)</vt:lpstr>
      <vt:lpstr>ADJUSTMENTS</vt:lpstr>
      <vt:lpstr>CURB RAMPS</vt:lpstr>
      <vt:lpstr>GUARDRAIL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Cain, Jordan</dc:creator>
  <cp:lastModifiedBy>Belvo, Joshua</cp:lastModifiedBy>
  <dcterms:created xsi:type="dcterms:W3CDTF">2025-05-09T14:28:24Z</dcterms:created>
  <dcterms:modified xsi:type="dcterms:W3CDTF">2025-05-29T12:53:40Z</dcterms:modified>
</cp:coreProperties>
</file>